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5\Отчет 2025\Отчет 4 квартал 2025 г\Годовой\Папка 1_Отчетность АО ДГК за 2025 год\"/>
    </mc:Choice>
  </mc:AlternateContent>
  <bookViews>
    <workbookView xWindow="0" yWindow="0" windowWidth="19170" windowHeight="9030"/>
  </bookViews>
  <sheets>
    <sheet name="3 Г ОС" sheetId="1" r:id="rId1"/>
  </sheets>
  <externalReferences>
    <externalReference r:id="rId2"/>
  </externalReferences>
  <definedNames>
    <definedName name="_xlnm._FilterDatabase" localSheetId="0" hidden="1">'3 Г ОС'!$A$21:$AW$432</definedName>
    <definedName name="Z_312F225E_EFE3_455A_A167_B1F3199E1635_.wvu.FilterData" localSheetId="0" hidden="1">'3 Г ОС'!$A$22:$AI$432</definedName>
    <definedName name="Z_312F225E_EFE3_455A_A167_B1F3199E1635_.wvu.PrintArea" localSheetId="0" hidden="1">'3 Г ОС'!$A$2:$AI$432</definedName>
    <definedName name="_xlnm.Print_Area" localSheetId="0">'3 Г ОС'!$A$2:$AI$432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32" i="1" l="1"/>
  <c r="AE432" i="1"/>
  <c r="AF432" i="1" s="1"/>
  <c r="AG429" i="1"/>
  <c r="AE429" i="1"/>
  <c r="AF429" i="1" s="1"/>
  <c r="AG428" i="1"/>
  <c r="AE428" i="1"/>
  <c r="AF428" i="1" s="1"/>
  <c r="AG427" i="1"/>
  <c r="AE427" i="1"/>
  <c r="AF427" i="1" s="1"/>
  <c r="AG426" i="1"/>
  <c r="AE426" i="1"/>
  <c r="AF426" i="1" s="1"/>
  <c r="AG425" i="1"/>
  <c r="AE425" i="1"/>
  <c r="AF425" i="1" s="1"/>
  <c r="AG424" i="1"/>
  <c r="AE424" i="1"/>
  <c r="AF424" i="1" s="1"/>
  <c r="AG423" i="1"/>
  <c r="AE423" i="1"/>
  <c r="AF423" i="1" s="1"/>
  <c r="AG417" i="1"/>
  <c r="AE417" i="1"/>
  <c r="AF417" i="1" s="1"/>
  <c r="AG416" i="1"/>
  <c r="AE416" i="1"/>
  <c r="AF416" i="1" s="1"/>
  <c r="AG415" i="1"/>
  <c r="AE415" i="1"/>
  <c r="AF415" i="1" s="1"/>
  <c r="AG414" i="1"/>
  <c r="AE414" i="1"/>
  <c r="AF414" i="1" s="1"/>
  <c r="AG413" i="1"/>
  <c r="AE413" i="1"/>
  <c r="AF413" i="1" s="1"/>
  <c r="AG412" i="1"/>
  <c r="AE412" i="1"/>
  <c r="AF412" i="1" s="1"/>
  <c r="AG411" i="1"/>
  <c r="AE411" i="1"/>
  <c r="AF411" i="1" s="1"/>
  <c r="AG410" i="1"/>
  <c r="AE410" i="1"/>
  <c r="AF410" i="1" s="1"/>
  <c r="AG409" i="1"/>
  <c r="AE409" i="1"/>
  <c r="AF409" i="1" s="1"/>
  <c r="AG408" i="1"/>
  <c r="AE408" i="1"/>
  <c r="AF408" i="1" s="1"/>
  <c r="AG407" i="1"/>
  <c r="AE407" i="1"/>
  <c r="AF407" i="1" s="1"/>
  <c r="AG406" i="1"/>
  <c r="AE406" i="1"/>
  <c r="AF406" i="1" s="1"/>
  <c r="AG405" i="1"/>
  <c r="AE405" i="1"/>
  <c r="AF405" i="1" s="1"/>
  <c r="AG404" i="1"/>
  <c r="AE404" i="1"/>
  <c r="AF404" i="1" s="1"/>
  <c r="AG403" i="1"/>
  <c r="AE403" i="1"/>
  <c r="AF403" i="1" s="1"/>
  <c r="AG402" i="1"/>
  <c r="AE402" i="1"/>
  <c r="AF402" i="1" s="1"/>
  <c r="AG401" i="1"/>
  <c r="AE401" i="1"/>
  <c r="AF401" i="1" s="1"/>
  <c r="AG400" i="1"/>
  <c r="AE400" i="1"/>
  <c r="AF400" i="1" s="1"/>
  <c r="AG399" i="1"/>
  <c r="AE399" i="1"/>
  <c r="AF399" i="1" s="1"/>
  <c r="AG398" i="1"/>
  <c r="AE398" i="1"/>
  <c r="AF398" i="1" s="1"/>
  <c r="AG397" i="1"/>
  <c r="AE397" i="1"/>
  <c r="AF397" i="1" s="1"/>
  <c r="AG396" i="1"/>
  <c r="AE396" i="1"/>
  <c r="AF396" i="1" s="1"/>
  <c r="AG395" i="1"/>
  <c r="AE395" i="1"/>
  <c r="AF395" i="1" s="1"/>
  <c r="AG394" i="1"/>
  <c r="AE394" i="1"/>
  <c r="AF394" i="1" s="1"/>
  <c r="AG393" i="1"/>
  <c r="AE393" i="1"/>
  <c r="AF393" i="1" s="1"/>
  <c r="AG392" i="1"/>
  <c r="AE392" i="1"/>
  <c r="AF392" i="1" s="1"/>
  <c r="AG391" i="1"/>
  <c r="AE391" i="1"/>
  <c r="AF391" i="1" s="1"/>
  <c r="AG390" i="1"/>
  <c r="AE390" i="1"/>
  <c r="AF390" i="1" s="1"/>
  <c r="AG389" i="1"/>
  <c r="AE389" i="1"/>
  <c r="AF389" i="1" s="1"/>
  <c r="AG388" i="1"/>
  <c r="AE388" i="1"/>
  <c r="AF388" i="1" s="1"/>
  <c r="AG387" i="1"/>
  <c r="AE387" i="1"/>
  <c r="AF387" i="1" s="1"/>
  <c r="AG386" i="1"/>
  <c r="AE386" i="1"/>
  <c r="AF386" i="1" s="1"/>
  <c r="AG385" i="1"/>
  <c r="AE385" i="1"/>
  <c r="AG384" i="1"/>
  <c r="AE384" i="1"/>
  <c r="AG383" i="1"/>
  <c r="AE383" i="1"/>
  <c r="AF383" i="1" s="1"/>
  <c r="AG382" i="1"/>
  <c r="AE382" i="1"/>
  <c r="AF382" i="1" s="1"/>
  <c r="AG381" i="1"/>
  <c r="AE381" i="1"/>
  <c r="AF381" i="1" s="1"/>
  <c r="AG380" i="1"/>
  <c r="AE380" i="1"/>
  <c r="AF380" i="1" s="1"/>
  <c r="AG379" i="1"/>
  <c r="AE379" i="1"/>
  <c r="AF379" i="1" s="1"/>
  <c r="AG378" i="1"/>
  <c r="AE378" i="1"/>
  <c r="AF378" i="1" s="1"/>
  <c r="AG377" i="1"/>
  <c r="AE377" i="1"/>
  <c r="AF377" i="1" s="1"/>
  <c r="AG376" i="1"/>
  <c r="AE376" i="1"/>
  <c r="AF376" i="1" s="1"/>
  <c r="AG375" i="1"/>
  <c r="AE375" i="1"/>
  <c r="AF375" i="1" s="1"/>
  <c r="AG374" i="1"/>
  <c r="AE374" i="1"/>
  <c r="AF374" i="1" s="1"/>
  <c r="AG373" i="1"/>
  <c r="AE373" i="1"/>
  <c r="AF373" i="1" s="1"/>
  <c r="AG372" i="1"/>
  <c r="AE372" i="1"/>
  <c r="AF372" i="1" s="1"/>
  <c r="AG371" i="1"/>
  <c r="AE371" i="1"/>
  <c r="AF371" i="1" s="1"/>
  <c r="AG370" i="1"/>
  <c r="AE370" i="1"/>
  <c r="AF370" i="1" s="1"/>
  <c r="AG369" i="1"/>
  <c r="AE369" i="1"/>
  <c r="AF369" i="1" s="1"/>
  <c r="AG368" i="1"/>
  <c r="AE368" i="1"/>
  <c r="AF368" i="1" s="1"/>
  <c r="AG367" i="1"/>
  <c r="AE367" i="1"/>
  <c r="AF367" i="1" s="1"/>
  <c r="AG366" i="1"/>
  <c r="AE366" i="1"/>
  <c r="AF366" i="1" s="1"/>
  <c r="AG365" i="1"/>
  <c r="AE365" i="1"/>
  <c r="AF365" i="1" s="1"/>
  <c r="AG364" i="1"/>
  <c r="AE364" i="1"/>
  <c r="AF364" i="1" s="1"/>
  <c r="AG363" i="1"/>
  <c r="AE363" i="1"/>
  <c r="AF363" i="1" s="1"/>
  <c r="AG362" i="1"/>
  <c r="AE362" i="1"/>
  <c r="AF362" i="1" s="1"/>
  <c r="AG361" i="1"/>
  <c r="AE361" i="1"/>
  <c r="AF361" i="1" s="1"/>
  <c r="AG360" i="1"/>
  <c r="AE360" i="1"/>
  <c r="AF360" i="1" s="1"/>
  <c r="AG359" i="1"/>
  <c r="AE359" i="1"/>
  <c r="AF359" i="1" s="1"/>
  <c r="AG358" i="1"/>
  <c r="AE358" i="1"/>
  <c r="AG357" i="1"/>
  <c r="AE357" i="1"/>
  <c r="AG356" i="1"/>
  <c r="AE356" i="1"/>
  <c r="AF356" i="1" s="1"/>
  <c r="AG355" i="1"/>
  <c r="AE355" i="1"/>
  <c r="AG329" i="1"/>
  <c r="AH329" i="1" s="1"/>
  <c r="AE329" i="1"/>
  <c r="AG328" i="1"/>
  <c r="AH328" i="1" s="1"/>
  <c r="AE328" i="1"/>
  <c r="AG327" i="1"/>
  <c r="AH327" i="1" s="1"/>
  <c r="AE327" i="1"/>
  <c r="AH326" i="1"/>
  <c r="AG326" i="1"/>
  <c r="AE326" i="1"/>
  <c r="AG325" i="1"/>
  <c r="AE325" i="1"/>
  <c r="AG324" i="1"/>
  <c r="AH324" i="1" s="1"/>
  <c r="AE324" i="1"/>
  <c r="AG323" i="1"/>
  <c r="AH323" i="1" s="1"/>
  <c r="AE323" i="1"/>
  <c r="AG322" i="1"/>
  <c r="AH322" i="1" s="1"/>
  <c r="AE322" i="1"/>
  <c r="AG321" i="1"/>
  <c r="AH321" i="1" s="1"/>
  <c r="AE321" i="1"/>
  <c r="AG320" i="1"/>
  <c r="AH320" i="1" s="1"/>
  <c r="AE320" i="1"/>
  <c r="AG319" i="1"/>
  <c r="AH319" i="1" s="1"/>
  <c r="AE319" i="1"/>
  <c r="AG318" i="1"/>
  <c r="AH318" i="1" s="1"/>
  <c r="AE318" i="1"/>
  <c r="AG317" i="1"/>
  <c r="AH317" i="1" s="1"/>
  <c r="AE317" i="1"/>
  <c r="AG316" i="1"/>
  <c r="AH316" i="1" s="1"/>
  <c r="AE316" i="1"/>
  <c r="AG315" i="1"/>
  <c r="AH315" i="1" s="1"/>
  <c r="AE315" i="1"/>
  <c r="AG314" i="1"/>
  <c r="AE314" i="1"/>
  <c r="AG313" i="1"/>
  <c r="AE313" i="1"/>
  <c r="AG312" i="1"/>
  <c r="AE312" i="1"/>
  <c r="AG311" i="1"/>
  <c r="AH311" i="1" s="1"/>
  <c r="AE311" i="1"/>
  <c r="AG310" i="1"/>
  <c r="AE310" i="1"/>
  <c r="AG308" i="1"/>
  <c r="AE308" i="1"/>
  <c r="AF308" i="1" s="1"/>
  <c r="AG307" i="1"/>
  <c r="AE307" i="1"/>
  <c r="AF307" i="1" s="1"/>
  <c r="AG305" i="1"/>
  <c r="AE305" i="1"/>
  <c r="AF305" i="1" s="1"/>
  <c r="AG304" i="1"/>
  <c r="AE304" i="1"/>
  <c r="AG303" i="1"/>
  <c r="AE303" i="1"/>
  <c r="AF303" i="1" s="1"/>
  <c r="AG302" i="1"/>
  <c r="AE302" i="1"/>
  <c r="AF302" i="1" s="1"/>
  <c r="AG301" i="1"/>
  <c r="AE301" i="1"/>
  <c r="AF301" i="1" s="1"/>
  <c r="AG300" i="1"/>
  <c r="AE300" i="1"/>
  <c r="AF300" i="1" s="1"/>
  <c r="AG299" i="1"/>
  <c r="AE299" i="1"/>
  <c r="AF299" i="1" s="1"/>
  <c r="AG298" i="1"/>
  <c r="AE298" i="1"/>
  <c r="AG297" i="1"/>
  <c r="AE297" i="1"/>
  <c r="AF297" i="1" s="1"/>
  <c r="AG296" i="1"/>
  <c r="AE296" i="1"/>
  <c r="AG295" i="1"/>
  <c r="AE295" i="1"/>
  <c r="AG294" i="1"/>
  <c r="AE294" i="1"/>
  <c r="AG293" i="1"/>
  <c r="AE293" i="1"/>
  <c r="AF293" i="1" s="1"/>
  <c r="AG292" i="1"/>
  <c r="AE292" i="1"/>
  <c r="AG291" i="1"/>
  <c r="AE291" i="1"/>
  <c r="AG290" i="1"/>
  <c r="AE290" i="1"/>
  <c r="AG289" i="1"/>
  <c r="AF289" i="1"/>
  <c r="AE289" i="1"/>
  <c r="AG288" i="1"/>
  <c r="AE288" i="1"/>
  <c r="AF288" i="1" s="1"/>
  <c r="AG287" i="1"/>
  <c r="AE287" i="1"/>
  <c r="AF287" i="1" s="1"/>
  <c r="AG286" i="1"/>
  <c r="AE286" i="1"/>
  <c r="AF286" i="1" s="1"/>
  <c r="AG285" i="1"/>
  <c r="AE285" i="1"/>
  <c r="AG284" i="1"/>
  <c r="AE284" i="1"/>
  <c r="AF284" i="1" s="1"/>
  <c r="AG283" i="1"/>
  <c r="AE283" i="1"/>
  <c r="AF283" i="1" s="1"/>
  <c r="AG282" i="1"/>
  <c r="AE282" i="1"/>
  <c r="AF282" i="1" s="1"/>
  <c r="AG281" i="1"/>
  <c r="AE281" i="1"/>
  <c r="AG280" i="1"/>
  <c r="AE280" i="1"/>
  <c r="AF280" i="1" s="1"/>
  <c r="AG279" i="1"/>
  <c r="AE279" i="1"/>
  <c r="AF279" i="1" s="1"/>
  <c r="AG278" i="1"/>
  <c r="AE278" i="1"/>
  <c r="AF278" i="1" s="1"/>
  <c r="AG277" i="1"/>
  <c r="AE277" i="1"/>
  <c r="AG276" i="1"/>
  <c r="AE276" i="1"/>
  <c r="AF276" i="1" s="1"/>
  <c r="AG275" i="1"/>
  <c r="AE275" i="1"/>
  <c r="AG274" i="1"/>
  <c r="AE274" i="1"/>
  <c r="AF274" i="1" s="1"/>
  <c r="AG273" i="1"/>
  <c r="AE273" i="1"/>
  <c r="AF273" i="1" s="1"/>
  <c r="AG272" i="1"/>
  <c r="AE272" i="1"/>
  <c r="AF272" i="1" s="1"/>
  <c r="AG271" i="1"/>
  <c r="AE271" i="1"/>
  <c r="AF271" i="1" s="1"/>
  <c r="AG270" i="1"/>
  <c r="AE270" i="1"/>
  <c r="AF270" i="1" s="1"/>
  <c r="AG269" i="1"/>
  <c r="AE269" i="1"/>
  <c r="AG268" i="1"/>
  <c r="AE268" i="1"/>
  <c r="AG267" i="1"/>
  <c r="AE267" i="1"/>
  <c r="AF267" i="1" s="1"/>
  <c r="AG266" i="1"/>
  <c r="AE266" i="1"/>
  <c r="AF266" i="1" s="1"/>
  <c r="AG265" i="1"/>
  <c r="AE265" i="1"/>
  <c r="AF265" i="1" s="1"/>
  <c r="AG264" i="1"/>
  <c r="AE264" i="1"/>
  <c r="AF264" i="1" s="1"/>
  <c r="AG263" i="1"/>
  <c r="AE263" i="1"/>
  <c r="AG262" i="1"/>
  <c r="AE262" i="1"/>
  <c r="AG261" i="1"/>
  <c r="AH261" i="1" s="1"/>
  <c r="AE261" i="1"/>
  <c r="AG260" i="1"/>
  <c r="AH260" i="1" s="1"/>
  <c r="AE260" i="1"/>
  <c r="AG259" i="1"/>
  <c r="AH259" i="1" s="1"/>
  <c r="AE259" i="1"/>
  <c r="AG258" i="1"/>
  <c r="AH258" i="1" s="1"/>
  <c r="AE258" i="1"/>
  <c r="AG257" i="1"/>
  <c r="AH257" i="1" s="1"/>
  <c r="AE257" i="1"/>
  <c r="AG256" i="1"/>
  <c r="AH256" i="1" s="1"/>
  <c r="AE256" i="1"/>
  <c r="AG255" i="1"/>
  <c r="AH255" i="1" s="1"/>
  <c r="AE255" i="1"/>
  <c r="AG253" i="1"/>
  <c r="AH253" i="1" s="1"/>
  <c r="AE253" i="1"/>
  <c r="AG252" i="1"/>
  <c r="AH252" i="1" s="1"/>
  <c r="AE252" i="1"/>
  <c r="AG250" i="1"/>
  <c r="AH250" i="1" s="1"/>
  <c r="AE250" i="1"/>
  <c r="AG248" i="1"/>
  <c r="AE248" i="1"/>
  <c r="AG247" i="1"/>
  <c r="AH247" i="1" s="1"/>
  <c r="AE247" i="1"/>
  <c r="AG246" i="1"/>
  <c r="AH246" i="1" s="1"/>
  <c r="AE246" i="1"/>
  <c r="AG245" i="1"/>
  <c r="AH245" i="1" s="1"/>
  <c r="AE245" i="1"/>
  <c r="AG244" i="1"/>
  <c r="AH244" i="1" s="1"/>
  <c r="AE244" i="1"/>
  <c r="AG243" i="1"/>
  <c r="AH243" i="1" s="1"/>
  <c r="AE243" i="1"/>
  <c r="AG242" i="1"/>
  <c r="AH242" i="1" s="1"/>
  <c r="AE242" i="1"/>
  <c r="AG241" i="1"/>
  <c r="AH241" i="1" s="1"/>
  <c r="AE241" i="1"/>
  <c r="AG240" i="1"/>
  <c r="AH240" i="1" s="1"/>
  <c r="AE240" i="1"/>
  <c r="AG239" i="1"/>
  <c r="AH239" i="1" s="1"/>
  <c r="AE239" i="1"/>
  <c r="AG238" i="1"/>
  <c r="AH238" i="1" s="1"/>
  <c r="AE238" i="1"/>
  <c r="AG237" i="1"/>
  <c r="AH237" i="1" s="1"/>
  <c r="AE237" i="1"/>
  <c r="AG236" i="1"/>
  <c r="AH236" i="1" s="1"/>
  <c r="AE236" i="1"/>
  <c r="AG235" i="1"/>
  <c r="AH235" i="1" s="1"/>
  <c r="AE235" i="1"/>
  <c r="AG233" i="1"/>
  <c r="AH233" i="1" s="1"/>
  <c r="AE233" i="1"/>
  <c r="AG232" i="1"/>
  <c r="AH232" i="1" s="1"/>
  <c r="AE232" i="1"/>
  <c r="AG231" i="1"/>
  <c r="AH231" i="1" s="1"/>
  <c r="AE231" i="1"/>
  <c r="AG230" i="1"/>
  <c r="AH230" i="1" s="1"/>
  <c r="AE230" i="1"/>
  <c r="AG229" i="1"/>
  <c r="AH229" i="1" s="1"/>
  <c r="AE229" i="1"/>
  <c r="AG228" i="1"/>
  <c r="AH228" i="1" s="1"/>
  <c r="AE228" i="1"/>
  <c r="AG227" i="1"/>
  <c r="AH227" i="1" s="1"/>
  <c r="AE227" i="1"/>
  <c r="AG226" i="1"/>
  <c r="AH226" i="1" s="1"/>
  <c r="AE226" i="1"/>
  <c r="AG225" i="1"/>
  <c r="AH225" i="1" s="1"/>
  <c r="AE225" i="1"/>
  <c r="AG224" i="1"/>
  <c r="AH224" i="1" s="1"/>
  <c r="AE224" i="1"/>
  <c r="AH223" i="1"/>
  <c r="AG223" i="1"/>
  <c r="AE223" i="1"/>
  <c r="AG222" i="1"/>
  <c r="AH222" i="1" s="1"/>
  <c r="AE222" i="1"/>
  <c r="AG220" i="1"/>
  <c r="AH220" i="1" s="1"/>
  <c r="AE220" i="1"/>
  <c r="AG219" i="1"/>
  <c r="AH219" i="1" s="1"/>
  <c r="AE219" i="1"/>
  <c r="AG218" i="1"/>
  <c r="AH218" i="1" s="1"/>
  <c r="AE218" i="1"/>
  <c r="AG216" i="1"/>
  <c r="AH216" i="1" s="1"/>
  <c r="AE216" i="1"/>
  <c r="AG215" i="1"/>
  <c r="AH215" i="1" s="1"/>
  <c r="AE215" i="1"/>
  <c r="AG214" i="1"/>
  <c r="AH214" i="1" s="1"/>
  <c r="AE214" i="1"/>
  <c r="AG213" i="1"/>
  <c r="AH213" i="1" s="1"/>
  <c r="AE213" i="1"/>
  <c r="AG212" i="1"/>
  <c r="AH212" i="1" s="1"/>
  <c r="AE212" i="1"/>
  <c r="AG211" i="1"/>
  <c r="AH211" i="1" s="1"/>
  <c r="AE211" i="1"/>
  <c r="AG210" i="1"/>
  <c r="AH210" i="1" s="1"/>
  <c r="AE210" i="1"/>
  <c r="AG209" i="1"/>
  <c r="AH209" i="1" s="1"/>
  <c r="AE209" i="1"/>
  <c r="AG208" i="1"/>
  <c r="AH208" i="1" s="1"/>
  <c r="AE208" i="1"/>
  <c r="AG207" i="1"/>
  <c r="AE207" i="1"/>
  <c r="AG206" i="1"/>
  <c r="AE206" i="1"/>
  <c r="AG205" i="1"/>
  <c r="AE205" i="1"/>
  <c r="AG204" i="1"/>
  <c r="AE204" i="1"/>
  <c r="AD203" i="1"/>
  <c r="AC203" i="1"/>
  <c r="AB203" i="1"/>
  <c r="AA203" i="1"/>
  <c r="Z203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AG201" i="1"/>
  <c r="AE201" i="1"/>
  <c r="AG200" i="1"/>
  <c r="AE200" i="1"/>
  <c r="AG199" i="1"/>
  <c r="AH199" i="1" s="1"/>
  <c r="AE199" i="1"/>
  <c r="AG197" i="1"/>
  <c r="AE197" i="1"/>
  <c r="AG196" i="1"/>
  <c r="AE196" i="1"/>
  <c r="AG195" i="1"/>
  <c r="AE195" i="1"/>
  <c r="AG194" i="1"/>
  <c r="AE194" i="1"/>
  <c r="AD193" i="1"/>
  <c r="AC193" i="1"/>
  <c r="AB193" i="1"/>
  <c r="AA193" i="1"/>
  <c r="Z193" i="1"/>
  <c r="Z187" i="1" s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AG192" i="1"/>
  <c r="AE192" i="1"/>
  <c r="AG191" i="1"/>
  <c r="AG190" i="1" s="1"/>
  <c r="AE191" i="1"/>
  <c r="AD190" i="1"/>
  <c r="AC190" i="1"/>
  <c r="AB190" i="1"/>
  <c r="AA190" i="1"/>
  <c r="Z190" i="1"/>
  <c r="Y190" i="1"/>
  <c r="X190" i="1"/>
  <c r="W190" i="1"/>
  <c r="V190" i="1"/>
  <c r="U190" i="1"/>
  <c r="T190" i="1"/>
  <c r="S190" i="1"/>
  <c r="R190" i="1"/>
  <c r="Q190" i="1"/>
  <c r="P190" i="1"/>
  <c r="P187" i="1" s="1"/>
  <c r="O190" i="1"/>
  <c r="O187" i="1" s="1"/>
  <c r="N190" i="1"/>
  <c r="M190" i="1"/>
  <c r="L190" i="1"/>
  <c r="K190" i="1"/>
  <c r="J190" i="1"/>
  <c r="I190" i="1"/>
  <c r="H190" i="1"/>
  <c r="G190" i="1"/>
  <c r="F190" i="1"/>
  <c r="E190" i="1"/>
  <c r="D190" i="1"/>
  <c r="AG181" i="1"/>
  <c r="AG180" i="1" s="1"/>
  <c r="AE181" i="1"/>
  <c r="AE180" i="1" s="1"/>
  <c r="AD181" i="1"/>
  <c r="AD180" i="1" s="1"/>
  <c r="AC181" i="1"/>
  <c r="AC180" i="1" s="1"/>
  <c r="AB181" i="1"/>
  <c r="AB180" i="1" s="1"/>
  <c r="AA181" i="1"/>
  <c r="Z181" i="1"/>
  <c r="Z180" i="1" s="1"/>
  <c r="Y181" i="1"/>
  <c r="Y180" i="1" s="1"/>
  <c r="X181" i="1"/>
  <c r="X180" i="1" s="1"/>
  <c r="W181" i="1"/>
  <c r="W180" i="1" s="1"/>
  <c r="V181" i="1"/>
  <c r="V180" i="1" s="1"/>
  <c r="U181" i="1"/>
  <c r="T181" i="1"/>
  <c r="T180" i="1" s="1"/>
  <c r="S181" i="1"/>
  <c r="S180" i="1" s="1"/>
  <c r="R181" i="1"/>
  <c r="R180" i="1" s="1"/>
  <c r="Q181" i="1"/>
  <c r="Q180" i="1" s="1"/>
  <c r="P181" i="1"/>
  <c r="P180" i="1" s="1"/>
  <c r="O181" i="1"/>
  <c r="O180" i="1" s="1"/>
  <c r="N181" i="1"/>
  <c r="N180" i="1" s="1"/>
  <c r="M181" i="1"/>
  <c r="M180" i="1" s="1"/>
  <c r="L181" i="1"/>
  <c r="L180" i="1" s="1"/>
  <c r="K181" i="1"/>
  <c r="K180" i="1" s="1"/>
  <c r="J181" i="1"/>
  <c r="J180" i="1" s="1"/>
  <c r="I181" i="1"/>
  <c r="I180" i="1" s="1"/>
  <c r="H181" i="1"/>
  <c r="H180" i="1" s="1"/>
  <c r="G181" i="1"/>
  <c r="G180" i="1" s="1"/>
  <c r="F181" i="1"/>
  <c r="F180" i="1" s="1"/>
  <c r="E181" i="1"/>
  <c r="E180" i="1" s="1"/>
  <c r="D181" i="1"/>
  <c r="D180" i="1" s="1"/>
  <c r="AA180" i="1"/>
  <c r="U180" i="1"/>
  <c r="AG179" i="1"/>
  <c r="AE179" i="1"/>
  <c r="AG177" i="1"/>
  <c r="AH177" i="1" s="1"/>
  <c r="AE177" i="1"/>
  <c r="AG176" i="1"/>
  <c r="AH176" i="1" s="1"/>
  <c r="AE176" i="1"/>
  <c r="AG175" i="1"/>
  <c r="AH175" i="1" s="1"/>
  <c r="AE175" i="1"/>
  <c r="AG174" i="1"/>
  <c r="AE174" i="1"/>
  <c r="AG173" i="1"/>
  <c r="AE173" i="1"/>
  <c r="AG172" i="1"/>
  <c r="AH172" i="1" s="1"/>
  <c r="AE172" i="1"/>
  <c r="AG171" i="1"/>
  <c r="AH171" i="1" s="1"/>
  <c r="AE171" i="1"/>
  <c r="AG170" i="1"/>
  <c r="AH170" i="1" s="1"/>
  <c r="AE170" i="1"/>
  <c r="AG169" i="1"/>
  <c r="AE169" i="1"/>
  <c r="AH168" i="1"/>
  <c r="AG168" i="1"/>
  <c r="AE168" i="1"/>
  <c r="AG167" i="1"/>
  <c r="AE167" i="1"/>
  <c r="AG166" i="1"/>
  <c r="AE166" i="1"/>
  <c r="AG165" i="1"/>
  <c r="AH165" i="1" s="1"/>
  <c r="AE165" i="1"/>
  <c r="AG164" i="1"/>
  <c r="AE164" i="1"/>
  <c r="AG163" i="1"/>
  <c r="AH163" i="1" s="1"/>
  <c r="AE163" i="1"/>
  <c r="AG162" i="1"/>
  <c r="AE162" i="1"/>
  <c r="AG161" i="1"/>
  <c r="AE161" i="1"/>
  <c r="AG160" i="1"/>
  <c r="AE160" i="1"/>
  <c r="AG159" i="1"/>
  <c r="AH159" i="1" s="1"/>
  <c r="AE159" i="1"/>
  <c r="AG158" i="1"/>
  <c r="AE158" i="1"/>
  <c r="AG157" i="1"/>
  <c r="AE157" i="1"/>
  <c r="AG156" i="1"/>
  <c r="AH156" i="1" s="1"/>
  <c r="AE156" i="1"/>
  <c r="AG155" i="1"/>
  <c r="AH155" i="1" s="1"/>
  <c r="AE155" i="1"/>
  <c r="AG154" i="1"/>
  <c r="AH154" i="1" s="1"/>
  <c r="AE154" i="1"/>
  <c r="AG153" i="1"/>
  <c r="AE153" i="1"/>
  <c r="AG152" i="1"/>
  <c r="AH152" i="1" s="1"/>
  <c r="AE152" i="1"/>
  <c r="AG151" i="1"/>
  <c r="AE151" i="1"/>
  <c r="AG150" i="1"/>
  <c r="AH150" i="1" s="1"/>
  <c r="AE150" i="1"/>
  <c r="AG149" i="1"/>
  <c r="AE149" i="1"/>
  <c r="AG148" i="1"/>
  <c r="AE148" i="1"/>
  <c r="AG147" i="1"/>
  <c r="AE147" i="1"/>
  <c r="AG146" i="1"/>
  <c r="AH146" i="1" s="1"/>
  <c r="AE146" i="1"/>
  <c r="AG145" i="1"/>
  <c r="AH145" i="1" s="1"/>
  <c r="AE145" i="1"/>
  <c r="AG144" i="1"/>
  <c r="AH144" i="1" s="1"/>
  <c r="AE144" i="1"/>
  <c r="AG143" i="1"/>
  <c r="AH143" i="1" s="1"/>
  <c r="AE143" i="1"/>
  <c r="AG142" i="1"/>
  <c r="AH142" i="1" s="1"/>
  <c r="AE142" i="1"/>
  <c r="AG141" i="1"/>
  <c r="AH141" i="1" s="1"/>
  <c r="AE141" i="1"/>
  <c r="AG140" i="1"/>
  <c r="AH140" i="1" s="1"/>
  <c r="AE140" i="1"/>
  <c r="AG139" i="1"/>
  <c r="AH139" i="1" s="1"/>
  <c r="AE139" i="1"/>
  <c r="AG138" i="1"/>
  <c r="AE138" i="1"/>
  <c r="AG137" i="1"/>
  <c r="AH137" i="1" s="1"/>
  <c r="AE137" i="1"/>
  <c r="AG136" i="1"/>
  <c r="AE136" i="1"/>
  <c r="AG135" i="1"/>
  <c r="AE135" i="1"/>
  <c r="AG134" i="1"/>
  <c r="AE134" i="1"/>
  <c r="AG133" i="1"/>
  <c r="AH133" i="1" s="1"/>
  <c r="AE133" i="1"/>
  <c r="AG132" i="1"/>
  <c r="AH132" i="1" s="1"/>
  <c r="AE132" i="1"/>
  <c r="AH131" i="1"/>
  <c r="AG131" i="1"/>
  <c r="AE131" i="1"/>
  <c r="AG130" i="1"/>
  <c r="AE130" i="1"/>
  <c r="AG129" i="1"/>
  <c r="AH129" i="1" s="1"/>
  <c r="AE129" i="1"/>
  <c r="AG128" i="1"/>
  <c r="AH128" i="1" s="1"/>
  <c r="AE128" i="1"/>
  <c r="AG127" i="1"/>
  <c r="AH127" i="1" s="1"/>
  <c r="AE127" i="1"/>
  <c r="AG126" i="1"/>
  <c r="AE126" i="1"/>
  <c r="AG125" i="1"/>
  <c r="AH125" i="1" s="1"/>
  <c r="AE125" i="1"/>
  <c r="AG124" i="1"/>
  <c r="AH124" i="1" s="1"/>
  <c r="AE124" i="1"/>
  <c r="AG123" i="1"/>
  <c r="AH123" i="1" s="1"/>
  <c r="AE123" i="1"/>
  <c r="AG122" i="1"/>
  <c r="AH122" i="1" s="1"/>
  <c r="AE122" i="1"/>
  <c r="AG121" i="1"/>
  <c r="AH121" i="1" s="1"/>
  <c r="AE121" i="1"/>
  <c r="AG120" i="1"/>
  <c r="AH120" i="1" s="1"/>
  <c r="AE120" i="1"/>
  <c r="AG119" i="1"/>
  <c r="AH119" i="1" s="1"/>
  <c r="AE119" i="1"/>
  <c r="AG118" i="1"/>
  <c r="AH118" i="1" s="1"/>
  <c r="AE118" i="1"/>
  <c r="AG117" i="1"/>
  <c r="AH117" i="1" s="1"/>
  <c r="AE117" i="1"/>
  <c r="AG116" i="1"/>
  <c r="AE116" i="1"/>
  <c r="AG115" i="1"/>
  <c r="AE115" i="1"/>
  <c r="AG114" i="1"/>
  <c r="AH114" i="1" s="1"/>
  <c r="AE114" i="1"/>
  <c r="AG113" i="1"/>
  <c r="AH113" i="1" s="1"/>
  <c r="AE113" i="1"/>
  <c r="AG112" i="1"/>
  <c r="AE112" i="1"/>
  <c r="AG111" i="1"/>
  <c r="AE111" i="1"/>
  <c r="AG110" i="1"/>
  <c r="AE110" i="1"/>
  <c r="AG109" i="1"/>
  <c r="AE109" i="1"/>
  <c r="AG108" i="1"/>
  <c r="AE108" i="1"/>
  <c r="AG107" i="1"/>
  <c r="AH107" i="1" s="1"/>
  <c r="AE107" i="1"/>
  <c r="AG106" i="1"/>
  <c r="AH106" i="1" s="1"/>
  <c r="AE106" i="1"/>
  <c r="AG105" i="1"/>
  <c r="AH105" i="1" s="1"/>
  <c r="AE105" i="1"/>
  <c r="AG104" i="1"/>
  <c r="AH104" i="1" s="1"/>
  <c r="AE104" i="1"/>
  <c r="AG103" i="1"/>
  <c r="AE103" i="1"/>
  <c r="AG102" i="1"/>
  <c r="AE102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AG100" i="1"/>
  <c r="AE100" i="1"/>
  <c r="AG99" i="1"/>
  <c r="AE99" i="1"/>
  <c r="AG98" i="1"/>
  <c r="AE98" i="1"/>
  <c r="AG97" i="1"/>
  <c r="AH97" i="1" s="1"/>
  <c r="AE97" i="1"/>
  <c r="AG96" i="1"/>
  <c r="AE96" i="1"/>
  <c r="AG95" i="1"/>
  <c r="AE95" i="1"/>
  <c r="AG94" i="1"/>
  <c r="AE94" i="1"/>
  <c r="AG93" i="1"/>
  <c r="AH93" i="1" s="1"/>
  <c r="AE93" i="1"/>
  <c r="AG92" i="1"/>
  <c r="AH92" i="1" s="1"/>
  <c r="AE92" i="1"/>
  <c r="AG91" i="1"/>
  <c r="AH91" i="1" s="1"/>
  <c r="AE91" i="1"/>
  <c r="AG90" i="1"/>
  <c r="AH90" i="1" s="1"/>
  <c r="AE90" i="1"/>
  <c r="AG89" i="1"/>
  <c r="AH89" i="1" s="1"/>
  <c r="AE89" i="1"/>
  <c r="AG88" i="1"/>
  <c r="AH88" i="1" s="1"/>
  <c r="AE88" i="1"/>
  <c r="AG87" i="1"/>
  <c r="AH87" i="1" s="1"/>
  <c r="AE87" i="1"/>
  <c r="AG86" i="1"/>
  <c r="AH86" i="1" s="1"/>
  <c r="AE86" i="1"/>
  <c r="AG85" i="1"/>
  <c r="AH85" i="1" s="1"/>
  <c r="AE85" i="1"/>
  <c r="AG84" i="1"/>
  <c r="AH84" i="1" s="1"/>
  <c r="AE84" i="1"/>
  <c r="AG83" i="1"/>
  <c r="AH83" i="1" s="1"/>
  <c r="AE83" i="1"/>
  <c r="AG82" i="1"/>
  <c r="AH82" i="1" s="1"/>
  <c r="AE82" i="1"/>
  <c r="AG81" i="1"/>
  <c r="AH81" i="1" s="1"/>
  <c r="AE81" i="1"/>
  <c r="AG80" i="1"/>
  <c r="AH80" i="1" s="1"/>
  <c r="AE80" i="1"/>
  <c r="AG79" i="1"/>
  <c r="AH79" i="1" s="1"/>
  <c r="AE79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G77" i="1"/>
  <c r="AG76" i="1" s="1"/>
  <c r="AE77" i="1"/>
  <c r="AE76" i="1" s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P65" i="1" s="1"/>
  <c r="O76" i="1"/>
  <c r="N76" i="1"/>
  <c r="N65" i="1" s="1"/>
  <c r="M76" i="1"/>
  <c r="L76" i="1"/>
  <c r="K76" i="1"/>
  <c r="J76" i="1"/>
  <c r="I76" i="1"/>
  <c r="H76" i="1"/>
  <c r="G76" i="1"/>
  <c r="F76" i="1"/>
  <c r="E76" i="1"/>
  <c r="D76" i="1"/>
  <c r="AG75" i="1"/>
  <c r="AH75" i="1" s="1"/>
  <c r="AE75" i="1"/>
  <c r="AG74" i="1"/>
  <c r="AH74" i="1" s="1"/>
  <c r="AE74" i="1"/>
  <c r="AG73" i="1"/>
  <c r="AH73" i="1" s="1"/>
  <c r="AE73" i="1"/>
  <c r="AG72" i="1"/>
  <c r="AH72" i="1" s="1"/>
  <c r="AE72" i="1"/>
  <c r="AG71" i="1"/>
  <c r="AE71" i="1"/>
  <c r="AG70" i="1"/>
  <c r="AE70" i="1"/>
  <c r="AG69" i="1"/>
  <c r="AH69" i="1" s="1"/>
  <c r="AE69" i="1"/>
  <c r="AG68" i="1"/>
  <c r="AE68" i="1"/>
  <c r="AG67" i="1"/>
  <c r="AE67" i="1"/>
  <c r="AD66" i="1"/>
  <c r="AC66" i="1"/>
  <c r="AB66" i="1"/>
  <c r="AA66" i="1"/>
  <c r="Z66" i="1"/>
  <c r="Y66" i="1"/>
  <c r="X66" i="1"/>
  <c r="X65" i="1" s="1"/>
  <c r="W66" i="1"/>
  <c r="V66" i="1"/>
  <c r="U66" i="1"/>
  <c r="T66" i="1"/>
  <c r="S66" i="1"/>
  <c r="S65" i="1" s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AG64" i="1"/>
  <c r="AE64" i="1"/>
  <c r="AG63" i="1"/>
  <c r="AH63" i="1" s="1"/>
  <c r="AE63" i="1"/>
  <c r="AG62" i="1"/>
  <c r="AE62" i="1"/>
  <c r="AG61" i="1"/>
  <c r="AE61" i="1"/>
  <c r="AG60" i="1"/>
  <c r="AE60" i="1"/>
  <c r="AG59" i="1"/>
  <c r="AH59" i="1" s="1"/>
  <c r="AE59" i="1"/>
  <c r="AG58" i="1"/>
  <c r="AH58" i="1" s="1"/>
  <c r="AE58" i="1"/>
  <c r="AG57" i="1"/>
  <c r="AH57" i="1" s="1"/>
  <c r="AE57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AG55" i="1"/>
  <c r="AH55" i="1" s="1"/>
  <c r="AE55" i="1"/>
  <c r="AE54" i="1" s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AG53" i="1"/>
  <c r="AE53" i="1"/>
  <c r="AG52" i="1"/>
  <c r="AE52" i="1"/>
  <c r="AG51" i="1"/>
  <c r="AE51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G49" i="1"/>
  <c r="AE49" i="1"/>
  <c r="AG48" i="1"/>
  <c r="AH48" i="1" s="1"/>
  <c r="AE48" i="1"/>
  <c r="AE47" i="1" s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AG44" i="1"/>
  <c r="AH44" i="1" s="1"/>
  <c r="AE44" i="1"/>
  <c r="AG43" i="1"/>
  <c r="AE43" i="1"/>
  <c r="AG41" i="1"/>
  <c r="AE41" i="1"/>
  <c r="AG40" i="1"/>
  <c r="AH40" i="1" s="1"/>
  <c r="AE40" i="1"/>
  <c r="AG39" i="1"/>
  <c r="AH39" i="1" s="1"/>
  <c r="AE39" i="1"/>
  <c r="AG37" i="1"/>
  <c r="AE37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O30" i="1" s="1"/>
  <c r="N36" i="1"/>
  <c r="N30" i="1" s="1"/>
  <c r="M36" i="1"/>
  <c r="M30" i="1" s="1"/>
  <c r="L36" i="1"/>
  <c r="K36" i="1"/>
  <c r="J36" i="1"/>
  <c r="I36" i="1"/>
  <c r="H36" i="1"/>
  <c r="G36" i="1"/>
  <c r="F36" i="1"/>
  <c r="E36" i="1"/>
  <c r="D36" i="1"/>
  <c r="AG35" i="1"/>
  <c r="AG34" i="1" s="1"/>
  <c r="AE35" i="1"/>
  <c r="AE34" i="1" s="1"/>
  <c r="AD34" i="1"/>
  <c r="AC34" i="1"/>
  <c r="AC30" i="1" s="1"/>
  <c r="AB34" i="1"/>
  <c r="AB30" i="1" s="1"/>
  <c r="AA34" i="1"/>
  <c r="AA30" i="1" s="1"/>
  <c r="AA23" i="1" s="1"/>
  <c r="Z34" i="1"/>
  <c r="Z30" i="1" s="1"/>
  <c r="Z23" i="1" s="1"/>
  <c r="Y34" i="1"/>
  <c r="Y30" i="1" s="1"/>
  <c r="Y23" i="1" s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J30" i="1" s="1"/>
  <c r="I34" i="1"/>
  <c r="H34" i="1"/>
  <c r="G34" i="1"/>
  <c r="G30" i="1" s="1"/>
  <c r="F34" i="1"/>
  <c r="F30" i="1" s="1"/>
  <c r="E34" i="1"/>
  <c r="E30" i="1" s="1"/>
  <c r="D34" i="1"/>
  <c r="D30" i="1" s="1"/>
  <c r="AD30" i="1"/>
  <c r="I30" i="1"/>
  <c r="H30" i="1"/>
  <c r="AG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J23" i="1" s="1"/>
  <c r="I24" i="1"/>
  <c r="H24" i="1"/>
  <c r="G24" i="1"/>
  <c r="F24" i="1"/>
  <c r="E24" i="1"/>
  <c r="D24" i="1"/>
  <c r="F21" i="1"/>
  <c r="G21" i="1" s="1"/>
  <c r="H21" i="1" s="1"/>
  <c r="I21" i="1" s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Z21" i="1" s="1"/>
  <c r="AA21" i="1" s="1"/>
  <c r="AB21" i="1" s="1"/>
  <c r="AC21" i="1" s="1"/>
  <c r="AD21" i="1" s="1"/>
  <c r="AE21" i="1" s="1"/>
  <c r="AF21" i="1" s="1"/>
  <c r="AG21" i="1" s="1"/>
  <c r="AH21" i="1" s="1"/>
  <c r="AI21" i="1" s="1"/>
  <c r="A8" i="1"/>
  <c r="AH35" i="1" l="1"/>
  <c r="AG193" i="1"/>
  <c r="AG50" i="1"/>
  <c r="R187" i="1"/>
  <c r="K30" i="1"/>
  <c r="T46" i="1"/>
  <c r="V46" i="1"/>
  <c r="U30" i="1"/>
  <c r="U23" i="1" s="1"/>
  <c r="P30" i="1"/>
  <c r="P23" i="1" s="1"/>
  <c r="P22" i="1" s="1"/>
  <c r="W30" i="1"/>
  <c r="W23" i="1" s="1"/>
  <c r="X30" i="1"/>
  <c r="X23" i="1" s="1"/>
  <c r="E65" i="1"/>
  <c r="AC65" i="1"/>
  <c r="Q187" i="1"/>
  <c r="Q30" i="1"/>
  <c r="Q23" i="1" s="1"/>
  <c r="K23" i="1"/>
  <c r="I23" i="1"/>
  <c r="R30" i="1"/>
  <c r="R23" i="1" s="1"/>
  <c r="S30" i="1"/>
  <c r="S23" i="1" s="1"/>
  <c r="AE56" i="1"/>
  <c r="G65" i="1"/>
  <c r="M23" i="1"/>
  <c r="D23" i="1"/>
  <c r="AB23" i="1"/>
  <c r="AB22" i="1" s="1"/>
  <c r="AG66" i="1"/>
  <c r="AH66" i="1" s="1"/>
  <c r="F23" i="1"/>
  <c r="AD23" i="1"/>
  <c r="V187" i="1"/>
  <c r="AC23" i="1"/>
  <c r="W187" i="1"/>
  <c r="E23" i="1"/>
  <c r="T65" i="1"/>
  <c r="H187" i="1"/>
  <c r="AG187" i="1"/>
  <c r="I187" i="1"/>
  <c r="AH50" i="1"/>
  <c r="J187" i="1"/>
  <c r="G23" i="1"/>
  <c r="K65" i="1"/>
  <c r="W65" i="1"/>
  <c r="K187" i="1"/>
  <c r="Q46" i="1"/>
  <c r="Y65" i="1"/>
  <c r="L187" i="1"/>
  <c r="T30" i="1"/>
  <c r="T23" i="1" s="1"/>
  <c r="O46" i="1"/>
  <c r="P46" i="1"/>
  <c r="R46" i="1"/>
  <c r="M187" i="1"/>
  <c r="S46" i="1"/>
  <c r="Z65" i="1"/>
  <c r="N187" i="1"/>
  <c r="AE193" i="1"/>
  <c r="R65" i="1"/>
  <c r="AE101" i="1"/>
  <c r="AG101" i="1"/>
  <c r="AH101" i="1" s="1"/>
  <c r="N23" i="1"/>
  <c r="J65" i="1"/>
  <c r="AH193" i="1"/>
  <c r="AE203" i="1"/>
  <c r="AF203" i="1" s="1"/>
  <c r="V65" i="1"/>
  <c r="AA46" i="1"/>
  <c r="O65" i="1"/>
  <c r="W46" i="1"/>
  <c r="AG78" i="1"/>
  <c r="AH78" i="1" s="1"/>
  <c r="AH51" i="1"/>
  <c r="V30" i="1"/>
  <c r="V23" i="1" s="1"/>
  <c r="U65" i="1"/>
  <c r="L30" i="1"/>
  <c r="L23" i="1" s="1"/>
  <c r="D65" i="1"/>
  <c r="AB65" i="1"/>
  <c r="H46" i="1"/>
  <c r="Y46" i="1"/>
  <c r="F65" i="1"/>
  <c r="AD65" i="1"/>
  <c r="Y187" i="1"/>
  <c r="AG36" i="1"/>
  <c r="AH36" i="1" s="1"/>
  <c r="Z46" i="1"/>
  <c r="Z22" i="1" s="1"/>
  <c r="AE66" i="1"/>
  <c r="AH76" i="1"/>
  <c r="S187" i="1"/>
  <c r="AH37" i="1"/>
  <c r="J46" i="1"/>
  <c r="H65" i="1"/>
  <c r="I65" i="1"/>
  <c r="AH77" i="1"/>
  <c r="AA65" i="1"/>
  <c r="AA187" i="1"/>
  <c r="T187" i="1"/>
  <c r="I46" i="1"/>
  <c r="K46" i="1"/>
  <c r="K22" i="1" s="1"/>
  <c r="D46" i="1"/>
  <c r="AB46" i="1"/>
  <c r="D187" i="1"/>
  <c r="AB187" i="1"/>
  <c r="U187" i="1"/>
  <c r="AG203" i="1"/>
  <c r="AH203" i="1" s="1"/>
  <c r="Q65" i="1"/>
  <c r="L46" i="1"/>
  <c r="E46" i="1"/>
  <c r="AC46" i="1"/>
  <c r="E187" i="1"/>
  <c r="AC187" i="1"/>
  <c r="U46" i="1"/>
  <c r="X46" i="1"/>
  <c r="H23" i="1"/>
  <c r="M46" i="1"/>
  <c r="F46" i="1"/>
  <c r="AD46" i="1"/>
  <c r="L65" i="1"/>
  <c r="F187" i="1"/>
  <c r="AD187" i="1"/>
  <c r="AE36" i="1"/>
  <c r="AE30" i="1" s="1"/>
  <c r="AE23" i="1" s="1"/>
  <c r="N46" i="1"/>
  <c r="G46" i="1"/>
  <c r="AE50" i="1"/>
  <c r="AE46" i="1" s="1"/>
  <c r="M65" i="1"/>
  <c r="AE78" i="1"/>
  <c r="G187" i="1"/>
  <c r="G22" i="1" s="1"/>
  <c r="AE190" i="1"/>
  <c r="X187" i="1"/>
  <c r="O23" i="1"/>
  <c r="AH34" i="1"/>
  <c r="AG47" i="1"/>
  <c r="AG54" i="1"/>
  <c r="AH54" i="1" s="1"/>
  <c r="AH70" i="1"/>
  <c r="AG56" i="1"/>
  <c r="AH56" i="1" s="1"/>
  <c r="E22" i="1" l="1"/>
  <c r="AC22" i="1"/>
  <c r="T22" i="1"/>
  <c r="AE65" i="1"/>
  <c r="R22" i="1"/>
  <c r="I22" i="1"/>
  <c r="N22" i="1"/>
  <c r="O22" i="1"/>
  <c r="Q22" i="1"/>
  <c r="AD22" i="1"/>
  <c r="F22" i="1"/>
  <c r="AE187" i="1"/>
  <c r="Y22" i="1"/>
  <c r="AE22" i="1"/>
  <c r="AF22" i="1" s="1"/>
  <c r="D22" i="1"/>
  <c r="M22" i="1"/>
  <c r="L22" i="1"/>
  <c r="AH187" i="1"/>
  <c r="V22" i="1"/>
  <c r="H22" i="1"/>
  <c r="X22" i="1"/>
  <c r="S22" i="1"/>
  <c r="J22" i="1"/>
  <c r="W22" i="1"/>
  <c r="AA22" i="1"/>
  <c r="AG30" i="1"/>
  <c r="AH30" i="1" s="1"/>
  <c r="U22" i="1"/>
  <c r="AG65" i="1"/>
  <c r="AH65" i="1" s="1"/>
  <c r="AG23" i="1"/>
  <c r="AG46" i="1"/>
  <c r="AH46" i="1" s="1"/>
  <c r="AH47" i="1"/>
  <c r="AH23" i="1"/>
  <c r="AG22" i="1"/>
  <c r="AH22" i="1" l="1"/>
</calcChain>
</file>

<file path=xl/sharedStrings.xml><?xml version="1.0" encoding="utf-8"?>
<sst xmlns="http://schemas.openxmlformats.org/spreadsheetml/2006/main" count="2875" uniqueCount="1182">
  <si>
    <t>Приложение  № 3</t>
  </si>
  <si>
    <t>к приказу Минэнерго России</t>
  </si>
  <si>
    <t>от «___» ___ 2017 г. №______</t>
  </si>
  <si>
    <t>Форма 3. Отчет об исполнении плана ввода основных средств по инвестиционным проектам</t>
  </si>
  <si>
    <t>за 2025 год</t>
  </si>
  <si>
    <t xml:space="preserve">                  полное наименование субъекта электроэнергетики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</si>
  <si>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</si>
  <si>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          </t>
  </si>
  <si>
    <t xml:space="preserve">                                                                                                                                     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</si>
  <si>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</si>
  <si>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</si>
  <si>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</si>
  <si>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</si>
  <si>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2025 году</t>
  </si>
  <si>
    <t>Отклонение от плана ввода основных средств 2025 года</t>
  </si>
  <si>
    <t>Причины отклонений</t>
  </si>
  <si>
    <t>План</t>
  </si>
  <si>
    <t>Факт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</si>
  <si>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</si>
  <si>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</si>
  <si>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</si>
  <si>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</si>
  <si>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</si>
  <si>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</si>
  <si>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</si>
  <si>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</si>
  <si>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шт.</t>
  </si>
  <si>
    <t>км</t>
  </si>
  <si>
    <t>га</t>
  </si>
  <si>
    <t>т/час</t>
  </si>
  <si>
    <t>м2</t>
  </si>
  <si>
    <t>млн.м3</t>
  </si>
  <si>
    <t>млн рублей
 (без НДС)</t>
  </si>
  <si>
    <t xml:space="preserve"> %</t>
  </si>
  <si>
    <t>1</t>
  </si>
  <si>
    <t>Хабаровский край</t>
  </si>
  <si>
    <t>Г</t>
  </si>
  <si>
    <t>нд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</si>
  <si>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</si>
  <si>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</si>
  <si>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</si>
  <si>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</si>
  <si>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</si>
  <si>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</si>
  <si>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</si>
  <si>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</si>
  <si>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</si>
  <si>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</si>
  <si>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</si>
  <si>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</si>
  <si>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</si>
  <si>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</si>
  <si>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</si>
  <si>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</si>
  <si>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</si>
  <si>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</si>
  <si>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</si>
  <si>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</si>
  <si>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</si>
  <si>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</si>
  <si>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</si>
  <si>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</si>
  <si>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Тепломагистраль, 210 Гкал/ч, протяженность 0,650 км</t>
  </si>
  <si>
    <t>В связи с многочиленными изменениями ПД, подрядчик сдвигает сроки выполнения работ.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</si>
  <si>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</si>
  <si>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</si>
  <si>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</si>
  <si>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</si>
  <si>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Участок тепломагистрали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</si>
  <si>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СП ХТС</t>
  </si>
  <si>
    <t>N_505-ХТС-17тп</t>
  </si>
  <si>
    <t xml:space="preserve">Внеплановый проект. Включен в ИПР на основании решения Арбитражного суда Хабаровского края, выставленного в адрес Общества от 20.03.2025 №А73-17465/2024, о выполнении мероприятий по созданию тепловой сети до точки подключения. 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</si>
  <si>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</si>
  <si>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</si>
  <si>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</si>
  <si>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</si>
  <si>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Участок тепломагистрали №25</t>
  </si>
  <si>
    <t>Отклонение от плана связано с уменьшением (экономия) стоимости проекта по результатам закупочных процедур при закупке МТР, а также  с уменьшением (экономия) стоимости проекта ввиду исключения Заказчиком ряда работ ввиду невозможности замены трубопровода на участке ТМ-25, на котором в зону производства работ попадают приборы учета т/э, находящиеся на балансе СП "ХТЭЦ-2 (ввиду отсутствия у СП ХТЭЦ-2 источника финансирования на проектирование, покупку и монтаж данного прибора учета, выполнение реконструкции на данном участке тепломагистрали смещается на неопределенный срок).Договорные обязательства выполнены с экономией. Объект введен в эксплуатацию.</t>
  </si>
  <si>
    <t>Реконструкция тепломагистрали ТМ-18 с увеличением диаметра с 500 мм на 700 мм протяженностью 265х2 м  в г. Хабаровске</t>
  </si>
  <si>
    <t>I_505-ХТСКх-67тп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</si>
  <si>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</si>
  <si>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</si>
  <si>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Внеплановый проект. Отражен факт возврата  гарантийных удержаний в соответствии с  заключенным в 2024 году договором подряда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</si>
  <si>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</si>
  <si>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</si>
  <si>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 800 мм протяженностью L=3,5 х 2 км; реконструкция магистрали ТМ-11 на участках: от ПНС-111 до узла 145 ул. Производственная с  Ду=800/600 мм на Ду = 1000 мм, 1,622 х 2 км; от узла 145 ул. Производственная до узла 146.40 с Ду=400 мм на Ду = 800 мм, L=1,084 х 2 км</t>
  </si>
  <si>
    <t>J_505-ХТСКх-76</t>
  </si>
  <si>
    <t xml:space="preserve"> Договорные обязательства на выполнение СМР исполнены. Объект не введен в эксплуатацию всвязи с тем, что выполненен промежуточный этап работ, ввод в эксплуатацию запланирован в 2026 г.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</si>
  <si>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</si>
  <si>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</si>
  <si>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</si>
  <si>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</si>
  <si>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</si>
  <si>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</si>
  <si>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</si>
  <si>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</si>
  <si>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>градирня № 1 серии БГ-2100-70-5, (площадью орошения 2100 м2)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</si>
  <si>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</si>
  <si>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</si>
  <si>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</si>
  <si>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</si>
  <si>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</si>
  <si>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</si>
  <si>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 xml:space="preserve">водогрейный котел ПТВМ-100 ст № 3 </t>
  </si>
  <si>
    <t>В связи с задержкой поставки оборудования  и материалов подрядчика рвботы будут выполнены в 2026 году .</t>
  </si>
  <si>
    <t>Расширение автоматической котельной в п. Некрасовка 2 я очередь с  реконструкцией насосной и вспомогательного оборудования</t>
  </si>
  <si>
    <t>J_505-ХТСКх-75</t>
  </si>
  <si>
    <t>Расширение автоматической котельной в п. Некрасовка с приростом мощности на 5,59 Гкал/ч</t>
  </si>
  <si>
    <t>H_505-ХТСКх-30-1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</si>
  <si>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</si>
  <si>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</si>
  <si>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</si>
  <si>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</si>
  <si>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Участок теплотрассы №2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</si>
  <si>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</si>
  <si>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</si>
  <si>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</si>
  <si>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</si>
  <si>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свободная емкость золоотвала емкостью 0,7228 млн.м3</t>
  </si>
  <si>
    <t>Реконструкция кровли Главного корпуса Хабаровской ТЭЦ-2 в осях "6-7", ряд "Б-В", отм. 23,4м</t>
  </si>
  <si>
    <t>H_505-ХТСКх-45</t>
  </si>
  <si>
    <t>кровля Главного корпуса- 145 м2</t>
  </si>
  <si>
    <t xml:space="preserve"> Договор №38/ХТ2-25 от 14.08.25г расторгнут в связи с невыполнением  обязательств по договору подрядной организацией ООО «АМА» в полном объеме.
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</si>
  <si>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</si>
  <si>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</si>
  <si>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кровли турбинного отделения (6220 м2)-30%; кровли дымососного отделения- (1984 м2)</t>
  </si>
  <si>
    <t>кровля</t>
  </si>
  <si>
    <t xml:space="preserve">Приняты фактические затраты с соответствии с заключенным договором подряда . </t>
  </si>
  <si>
    <t>Реконструкция бака-запаса горячей воды емк. 5000 м3,  СП Хабаровская ТЭЦ-2</t>
  </si>
  <si>
    <t>F_505-ХТСКх-8</t>
  </si>
  <si>
    <t>Реконструкция нефтеловушки для обеспечения очистки сточных вод СП "Хабаровская ТЭЦ-1"</t>
  </si>
  <si>
    <t>N_505-ХТЭЦ-1-3</t>
  </si>
  <si>
    <t>Наращивание золоотвала №2 (1 очередь) Хабаровской ТЭЦ-3 на 1800 тыс. м3</t>
  </si>
  <si>
    <t>H_505-ХГ-57</t>
  </si>
  <si>
    <t>Реконструкция ЗРУ-35кВ и ЗРУ-110кВ, СП Хабаровская ТЭЦ-1</t>
  </si>
  <si>
    <t>P_505-ХТЭЦ-1-18</t>
  </si>
  <si>
    <t>ЗРУ - 35 кВ, ЗРУ-110 кВ</t>
  </si>
  <si>
    <t>ЗРУ-35кВ и ЗРУ-110кВ</t>
  </si>
  <si>
    <t>Реконструкция насосного оборудования на ЦТП-6 в г. Советская Гавань, СП ТЭЦ Советская Гавань</t>
  </si>
  <si>
    <t>N_505-ХГ-209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</si>
  <si>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</si>
  <si>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</si>
  <si>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</si>
  <si>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</si>
  <si>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</si>
  <si>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</si>
  <si>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 xml:space="preserve">Топочно-горелочное устройство </t>
  </si>
  <si>
    <t>Проект 2024 г. Пусконаладочные работы перенесены на 2025 г. Введен в эксплуатацию.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</si>
  <si>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</si>
  <si>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</si>
  <si>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Техперевооружение установки постоянного тока на Комсомольской ТЭЦ-1</t>
  </si>
  <si>
    <t>N_505-ХГ-162</t>
  </si>
  <si>
    <t>Аккумуляторная батарея ОР-30</t>
  </si>
  <si>
    <t xml:space="preserve">Отклонение связано с экономией по результатам торговых процедур, приняты фактические затраты  по договору №59/КТ2-25 от 12.05.2025. </t>
  </si>
  <si>
    <t>Модернизация рекуперативных воздухоподогревателей котлоагрегатов № 7, 8, 11, 12, 13, 14, 15, 16 (замена кубов ВЗП) Хабаровской ТЭЦ-1</t>
  </si>
  <si>
    <t>P_505-ХТЭЦ-1-11</t>
  </si>
  <si>
    <t>Котлоагрегат ст. № 7</t>
  </si>
  <si>
    <t>к/а № 7</t>
  </si>
  <si>
    <t>Установка на Амурской ТЭЦ-1 третьего трансформатора связи 110/6 кВ мощностью 63 МВА, СП Амурская ТЭЦ</t>
  </si>
  <si>
    <t>L_505-ХГ-178</t>
  </si>
  <si>
    <t>Установка телескопических загрузчиков на комплексе вагоноопрокидывателя Комсомольской ТЭЦ-2</t>
  </si>
  <si>
    <t>N_505-ХГ-163</t>
  </si>
  <si>
    <t>вагоноопрокидыватель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</si>
  <si>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</si>
  <si>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</si>
  <si>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Компрессор</t>
  </si>
  <si>
    <t xml:space="preserve">В 2025 г  поставлено оборудование к монтажу. Монтаж запланирован выполнить хоз. способом  в 2026 </t>
  </si>
  <si>
    <t>Установка баков ёмкостью 200 м.куб, 2 шт., СП ТЭЦ Советская Гавань</t>
  </si>
  <si>
    <t>N_505-ТЭЦСов.Гавань-1</t>
  </si>
  <si>
    <t>баки ёмкостью 200 м.куб</t>
  </si>
  <si>
    <t>Замена вентиляторов горячего дутья ВГД-10/3000, 12 шт. СП ТЭЦ  Советская Гавань</t>
  </si>
  <si>
    <t>N_505-ТЭЦСов.Гавань-2</t>
  </si>
  <si>
    <t>вентиляторы горячего дутья ВГД-10/3000</t>
  </si>
  <si>
    <t>1.3.2</t>
  </si>
  <si>
    <t>Модернизация, техническое перевооружение котельных всего, в том числе:</t>
  </si>
  <si>
    <t xml:space="preserve">Техперевооружение котельной в п. Майский, СП Советская Гавань  </t>
  </si>
  <si>
    <t>N_505-ТЭЦСов.Гавань-8</t>
  </si>
  <si>
    <t>Котельная в п. Майский</t>
  </si>
  <si>
    <t>К учету приняты фактически выполненые работы с уменьшением запланированных объемов.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</si>
  <si>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</si>
  <si>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</si>
  <si>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</si>
  <si>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</si>
  <si>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Тепловые сети</t>
  </si>
  <si>
    <t xml:space="preserve">Невыполнение плановых показателей  вызвано отсутствием возможности подрядной организации АО "ХРМК" приступить к полному объему работ по техперевооружению тепловых сетей по причине неисполнения обязательств КГУП "РКС" по выносу трубопроводов ХВС с участков тепловых сетей, в соответствии с утвержденным графиком с Мин ЖКХ от 30.10.2023. </t>
  </si>
  <si>
    <t>Техперевооружение теплотрассы №4 г. Комсомольск-на-Амуре.(СП КТС)</t>
  </si>
  <si>
    <t>H_505-ХТСКх-9-37</t>
  </si>
  <si>
    <t xml:space="preserve">Участок теплотрассы №4 </t>
  </si>
  <si>
    <t>Техперевооружение теплотрассы №15 г. Амурск.(СП КТС)</t>
  </si>
  <si>
    <t>H_505-ХТСКх-9-41</t>
  </si>
  <si>
    <t xml:space="preserve">Участок теплотрассы №15 </t>
  </si>
  <si>
    <t xml:space="preserve">Отклонение от плана связано с уменьшением (экономия) стоимости проекта  по результатам закупочных процедур по поставке МТР и невыполнением запланированных СМР Подрядчиком в полном объёме, по причине низкого темпа производства работ, недостаточного количества персонала и спец. техники. Из Договора № 17/КТС-25 от 07.03.2025 ООО "Масштаб" исключена часть объёмов работ, с заключением Дополнительного соглашения (№1 от 16.09.2025) и уменьшением цены Договора. Работы на исключённом из Договора участке выполнены хозспособом. Объект введён в эксплуатацию. </t>
  </si>
  <si>
    <t>Техперевооружение теплотрассы №11 г. Комсомольск-на-Амуре.(СП КТС)</t>
  </si>
  <si>
    <t>H_505-ХТСКх-9-46</t>
  </si>
  <si>
    <t>Участок теплотрассы №11 1 шт.</t>
  </si>
  <si>
    <t>Отклонение от плана связано с уменьшением (экономия) стоимости проекта, которая сложилась в результате закупочных процедур по поставке МТР, фактически выполненных работ по Договору № 27/КТС-25 от 24.03.2025г. (ООО "Энерго-Сеть") и распределением прочих затрат ОКС. Запланированные работы выполнены полностью, объект введён в эксплуатацию.</t>
  </si>
  <si>
    <t>Техперевооружение теплотрассы №4 (II этап) г. Комсомольск-на-Амуре.(СП КТС)</t>
  </si>
  <si>
    <t>J_505-ХТСКх-9-52</t>
  </si>
  <si>
    <t>Участок теплотрассы №4 1 шт.</t>
  </si>
  <si>
    <t>Техперевооружение теплотрассы №17 (II этап) г. Комсомольск-на-Амуре</t>
  </si>
  <si>
    <t>J_505-ХТСКх-9-53</t>
  </si>
  <si>
    <t>Участок теплотрассы №17 1 шт.</t>
  </si>
  <si>
    <t xml:space="preserve">Отклонение от плана связано с уменьшением (экономия) стоимости проекта, которая сложилась в результате закупочных процедур по поставке МТР, фактически выполненных работ по Договору № 27/КТС-25 от 24.03.2025г. (ООО "Энерго-Сеть") и распределением прочих затрат ОКС. Запланированные работы выполнены полностью, объект введён в эксплуатацию.
</t>
  </si>
  <si>
    <t>Техперевооружение теплотрассы №11 (II этап)  г. Комсомольск-на-Амуре.(СП КТС)</t>
  </si>
  <si>
    <t>J_505-ХТСКх-9-54</t>
  </si>
  <si>
    <t>Техперевооружение тепломагистрали №11 г. Хабаровск. СП ХТС</t>
  </si>
  <si>
    <t>H_505-ХТСКх-10-18</t>
  </si>
  <si>
    <t>Участок тепломагистрали №11</t>
  </si>
  <si>
    <t>Отклонение от плана связано с уменьшением (экономия) стоимости проекта по результатам закупочных процедур  при закупке МТР. Договорные обязательства выполнены в полном объеме. Объект введен в эксплуатацию.</t>
  </si>
  <si>
    <t>Техперевооружение тепломагистрали№19 г. Хабаровск. СП ХТС</t>
  </si>
  <si>
    <t>H_505-ХТСКх-10-21</t>
  </si>
  <si>
    <t>Участок тепломагистрали №19</t>
  </si>
  <si>
    <t>Техперевооружение тепломагистрали №32 г. Хабаровск. СП ХТС</t>
  </si>
  <si>
    <t>H_505-ХТСКх-10-23</t>
  </si>
  <si>
    <t>Участок тепломагистрали №32</t>
  </si>
  <si>
    <t>Техперевооружение тепломагистрали №33 г. Хабаровск. СП ХТС</t>
  </si>
  <si>
    <t>H_505-ХТСКх-10-24</t>
  </si>
  <si>
    <t>Участок тепломагистрали №33</t>
  </si>
  <si>
    <t>Техперевооружение тепломагистрали №17 г. Хабаровск. СП ХТС</t>
  </si>
  <si>
    <t>H_505-ХТСКх-10-25</t>
  </si>
  <si>
    <t>Участок тепломагистрали №17</t>
  </si>
  <si>
    <t>Техперевооружение тепломагистрали ТМ-31 г.Хабаровск</t>
  </si>
  <si>
    <t>H_505-ХТСКх-10-26</t>
  </si>
  <si>
    <t>Участок тепломагистрали №31</t>
  </si>
  <si>
    <t>Техперевооружение тепломагистрали ТМ-14 г.Хабаровск</t>
  </si>
  <si>
    <t>H_505-ХТСКх-10-27</t>
  </si>
  <si>
    <t>Участок тепломагистрали №14</t>
  </si>
  <si>
    <t>Техперевооружение тепломагистрали ТМ-25 г.Хабаровск</t>
  </si>
  <si>
    <t>H_505-ХТСКх-10-28</t>
  </si>
  <si>
    <t>Техперевооружение тепломагистрали№21 г. Хабаровск. СП ХТС (II этап)</t>
  </si>
  <si>
    <t>J_505-ХТСКх-10-33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</si>
  <si>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</si>
  <si>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</si>
  <si>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</si>
  <si>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</si>
  <si>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</si>
  <si>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</si>
  <si>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№18 г. Хабаровск. СП ХТС (II этап)</t>
  </si>
  <si>
    <t>J_505-ХТСКх-10-31</t>
  </si>
  <si>
    <t>Техперевооружение теплотрассы №16 (II этап) г. Амурск.(СП КТС)</t>
  </si>
  <si>
    <t>J_505-ХТСКх-9-56</t>
  </si>
  <si>
    <t>Техперевооружение тепломагистрали ТМ-31 г.Хабаровск  (II этап)</t>
  </si>
  <si>
    <t>J_505-ХТСКх-10-37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</si>
  <si>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</si>
  <si>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</si>
  <si>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</si>
  <si>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</si>
  <si>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</si>
  <si>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</si>
  <si>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</si>
  <si>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</si>
  <si>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Комплекс инженерно-технических средств физической защиты</t>
  </si>
  <si>
    <t>Комплекс инженерно-технических средств физической защиты (ограждение территории, система электроснабжения, система охранного освещения, система охрагнного телевидения, система охранной сигнализации, система сбора и управления данными)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</si>
  <si>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</si>
  <si>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</si>
  <si>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предупреждающие знаки, дорожные знаки на стойках - 16 шт; ограждение - 789 метров;калитка - 7 шт; ворота -2 шт;пост охраны (класс пулестойкости Бр4) габаритные размеры: 2500*5700*2400 мм - 2шт. система охранного телевидения; система контроля и управления доступом; система охранно-тревожной сигнализации, инженерно-технических средств физической защиты - 1 шт</t>
  </si>
  <si>
    <t>Комплекс инженерно-технических средств физической защиты ( система охранного освещения, система сбора и управления данными)</t>
  </si>
  <si>
    <t xml:space="preserve">Отклонение связано с экономией по результатам торговых процедур, приняты фактические затраты  по договору №45/КТ2-25 от 15.04.2025. </t>
  </si>
  <si>
    <t xml:space="preserve"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
</t>
  </si>
  <si>
    <t>F_505-ХГ-30</t>
  </si>
  <si>
    <t>СКУД (Система контроля удаленного доступа);</t>
  </si>
  <si>
    <t>Срок ввода проекта перенесен на 2026 г.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</si>
  <si>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</si>
  <si>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</si>
  <si>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>система охранной и тревожной сигнализации периметра - 1шт;
ограждение периметра "Махаон" 1,200 км.</t>
  </si>
  <si>
    <t>система освещения периметра - 1шт; радиосвязь;
ограждение периметра 0,624 км.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</si>
  <si>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</si>
  <si>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</si>
  <si>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ТЭЦ-2</t>
  </si>
  <si>
    <t>H_505-ХГ-108-2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</si>
  <si>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ТЭЦ-3</t>
  </si>
  <si>
    <t>H_505-ХГ-108-1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</si>
  <si>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</si>
  <si>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</si>
  <si>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Замена теристорного возбуждения на энергоблоках ст. № 1, 2, 3 Хабаровской ТЭЦ-3</t>
  </si>
  <si>
    <t>H_505-ХГ-114</t>
  </si>
  <si>
    <t>Модернизация вагонных весов, для СП "Комсомольская ТЭЦ-2", 1 шт</t>
  </si>
  <si>
    <t>N_505-ХГ-190</t>
  </si>
  <si>
    <t>весы электромеханические - 1 шт</t>
  </si>
  <si>
    <t>Модернизация склада ГСМ КТЭЦ-2</t>
  </si>
  <si>
    <t>N_505-КТЭЦ2-2</t>
  </si>
  <si>
    <t>склад ГСМ</t>
  </si>
  <si>
    <t>Модернизация АСУ ТП к/а №2 , СП Амурская ТЭЦ-1</t>
  </si>
  <si>
    <t>N_505-ХГ-194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</si>
  <si>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</si>
  <si>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</si>
  <si>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</si>
  <si>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</si>
  <si>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системы узлов учёта сброса сточных вод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</si>
  <si>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</si>
  <si>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</si>
  <si>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комплекс ИТСФЗ</t>
  </si>
  <si>
    <t xml:space="preserve">В связи с поздним заключением договора  и как следствие невозможность выполнения работ в осенне-зимний период, планируемый объем работ будет выполнен в 2026г.
</t>
  </si>
  <si>
    <t>Техперевооружение системы управления информационной безопасности, СП ТЭЦ Советская Гавань</t>
  </si>
  <si>
    <t>N_505-ТЭЦСов.Гавань-9</t>
  </si>
  <si>
    <t>Система управления информационной безопасности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</si>
  <si>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</si>
  <si>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</si>
  <si>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 xml:space="preserve">прибор учета тепловой энергии </t>
  </si>
  <si>
    <t>Приборы учета</t>
  </si>
  <si>
    <t>Замена систем кондиционирования в здании Исполнительного аппарата АО "ДГК", 12 ШТ.</t>
  </si>
  <si>
    <t>J_505-ИА-7</t>
  </si>
  <si>
    <t>система ко0иционирования - 2шт.</t>
  </si>
  <si>
    <t>система кондиционирования - 2шт.</t>
  </si>
  <si>
    <t>Экономия по результатам закупочных процедур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</si>
  <si>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</si>
  <si>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</si>
  <si>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элегазовый выключатель ВЛ С117, элегазовый выключатель ВГБ-УЭТМ 35-630 УХЛ1, элегазовый выключатель LTB-110H1, выключатель высоковольсный ВГГ-209010000</t>
  </si>
  <si>
    <t xml:space="preserve">Отклонение в связи с экономией по результатам торговых процедур при закупке оборудования </t>
  </si>
  <si>
    <t>Замена циркуляционного насоса 96 ДПВ-4,5/23 (ЦН-1, ЦН-2, ЦН-3) с вращающейся сеткой для СП «Хабаровская ТЭЦ-3</t>
  </si>
  <si>
    <t>N_505-ХТЭЦ-3-24</t>
  </si>
  <si>
    <t>циркуляционный насос  ЦН-3</t>
  </si>
  <si>
    <t>Замена насосного оборудования на ЦТП-8 (3шт.), СП ТЭЦ Советская Гавань</t>
  </si>
  <si>
    <t>N_505-ТЭЦСов.Гавань-7-1</t>
  </si>
  <si>
    <t>Насосное оборудование на ЦТП-8 (3 шт.)</t>
  </si>
  <si>
    <t>Техническое перевооружение вагоноопракидывателя ВРС-125 с заменой ротора (1 шт), СП "Амурская ТЭЦ-1"</t>
  </si>
  <si>
    <t>N_505-АмТЭЦ-1-10</t>
  </si>
  <si>
    <t>вагоноопракидыватель ВРС-125</t>
  </si>
  <si>
    <t>вагоноопракидывателя ВРС-125</t>
  </si>
  <si>
    <t>Ввод в эксплуатацию ранее запланированного срока.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</si>
  <si>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</si>
  <si>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</si>
  <si>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Техническое перевооружение узла приемки ввозимого груза автотранспортом с установкой автомобильных весов max. нагрузкой 60тн, длиной платформы-12м, цена деления-20кг - 1шт для Комсомольской ТЭЦ-3</t>
  </si>
  <si>
    <t>O_505-КТЭЦ3-11</t>
  </si>
  <si>
    <t xml:space="preserve">Автомобильные весы max. нагрузкой 60тн, длиной платформы-12м, цена деления-20кг - 1шт </t>
  </si>
  <si>
    <t>Отклонение по результатам торговых процедур.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</si>
  <si>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</si>
  <si>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</si>
  <si>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Железнодорожные весы весов max. нагрузкой 150тн, длиной платформы-15м, цена деления-50кг - 1шт</t>
  </si>
  <si>
    <t>Отклонение по результатам торговых процедур. Признаны  несостоявшимися 2х закупки. Договор заключили с учетом актуализированных ТКП. Реализация проекта перенесена на 2026 г.</t>
  </si>
  <si>
    <t>Модернизация деаэраторов атмосферных ДА 200/75 подпитки котла  СП Николаевская ТЭЦ, в количестве 2 шт.</t>
  </si>
  <si>
    <t>N_505-НТЭЦ-2</t>
  </si>
  <si>
    <t>Деаэраторы атмосферные ДА 200/75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</si>
  <si>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</si>
  <si>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</si>
  <si>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</si>
  <si>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</si>
  <si>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Главный корпус  I и  II очреди</t>
  </si>
  <si>
    <t>реализация проекта перенесена на 2026 г.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</si>
  <si>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</si>
  <si>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</si>
  <si>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устройств релейной защиты и автоматики высоковольтных линий 110 кВ С115. С116, устройств релейной защиты и автоматики высоковольтных линий 110 кВ С117 - устройство</t>
  </si>
  <si>
    <t>Устройство релейной защиты и автоматики высоковольтных линий 110 кВ С115, С116, 117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</si>
  <si>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</si>
  <si>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</si>
  <si>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>Система возбуждения турбогенератора №2 - 1шт</t>
  </si>
  <si>
    <t>система возбуждения ТГ-2</t>
  </si>
  <si>
    <t>Доопоольнительные работы по модернизации обор-я.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</si>
  <si>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</si>
  <si>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</si>
  <si>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Технологическое перевооружение автоматических систем пожарной сигнализации зданий - 13шт. Для СП "Комсомольская ТЭЦ-3"</t>
  </si>
  <si>
    <t>N_505-КТЭЦ3-6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</si>
  <si>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</si>
  <si>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</si>
  <si>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</si>
  <si>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</si>
  <si>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Насосный агрегат Delium D300-580А-Ч/Ч-УХЛЗ3.10 Насосный агрегат1Д250-125а на раме с дв.5АМ280М2 Насосный агрегат КсВ320-160-2 без рамыс дв. АОВМ-355М-4У1-Т Насосный агрегат Delium D350-725 с ЗИП с дв. АДЧР-2000-6,0-4У1-Р1 2000/150 Насосный агрегат Delium D600-720 с ЗИП с дв. АДЧР-1250-6,0-6У1-Р1 1250/1000 6 кВ</t>
  </si>
  <si>
    <t>Ввод в эксплуатацию запланирован на 2026.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</si>
  <si>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</si>
  <si>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</si>
  <si>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</si>
  <si>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</si>
  <si>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Вибробит 300</t>
  </si>
  <si>
    <t>Заключен догвоор с ООО НПП "Вибробит" № 71/ХТ3-25 от 10.06.2025. Согласно календарного графика выполнения и финансирования работ (Приложение №3 к Договору) монтаж оборудования запланирован на ноябрь 2025 года, включение системы в работу с проведением пусконаладочных работ и ввод системы в промышленную эксплуатацию – декабрь 2025 года. В 2025 на СП «Хабаровская ТЭЦ-3» ремонтная площадка энергоблока №3 запланирована в срок с 09.10.2025 по 16.10.2025, что не совпадает со сроками выполнения строительно-монтажных работ.  Будет рассмотрен вопрос о заключении ДС и переносов срока СМР на 02.03.2026-30.04.2026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</si>
  <si>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</si>
  <si>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</si>
  <si>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энергоблок</t>
  </si>
  <si>
    <t>Лабораторное оборудование</t>
  </si>
  <si>
    <t>Инициировано подписания ДС№3 на продление сроков выполения работ.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</si>
  <si>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</si>
  <si>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</si>
  <si>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>система контроля параметров работы системы централизованного теплоснабжения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</si>
  <si>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</si>
  <si>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</si>
  <si>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</si>
  <si>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</si>
  <si>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Котлоагрегат №7</t>
  </si>
  <si>
    <t>Оборудование пылеприготовления котла №10</t>
  </si>
  <si>
    <t>Отклонение связано с   экономией по итогам проведения закупочной процедуры по договору №31/КТ2-25 от 21.03.2025 и работой Подрядчика по УСНО</t>
  </si>
  <si>
    <t>Замена пассажирского лифта Комсомольской ТЭЦ-2</t>
  </si>
  <si>
    <t>O_505-КТЭЦ2-16</t>
  </si>
  <si>
    <t>Служебно-бытовой корпус Комсомольской ТЭЦ-2</t>
  </si>
  <si>
    <t>Служебно-бытовой корпус Комсомольской ТЭЦ-2, лифт пассажирский г/п 630 кг</t>
  </si>
  <si>
    <t>Отклонение связано  с  экономией по итогам проведения закупочной процедуры  по договору №69/КТ2-25 от 27.05.2025.</t>
  </si>
  <si>
    <t>Реконструкция панелей защит ВЛ-110 кВ СП Николаевская ТЭЦ, 2 шт.</t>
  </si>
  <si>
    <t>O_505-НТЭЦ-8</t>
  </si>
  <si>
    <t>Панели защит ВЛ-110 кВ</t>
  </si>
  <si>
    <t>Увеличение сроков выполнения ПИР</t>
  </si>
  <si>
    <t>Создание локальной системы оповещения на территории Николаевской ТЭЦ, включая объекты БСМ  и АГРС, 1 шт.</t>
  </si>
  <si>
    <t>O_505-НТЭЦ-13</t>
  </si>
  <si>
    <t>Локальная система оповещения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</si>
  <si>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</si>
  <si>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</si>
  <si>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</si>
  <si>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</si>
  <si>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</si>
  <si>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</si>
  <si>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Установка блочной электролизной установки Хабаровской ТЭЦ-1 производительностью 0,5/4 Нкуб/ч (1 шт.)</t>
  </si>
  <si>
    <t>O_505-ХТЭЦ-1-7</t>
  </si>
  <si>
    <t>Установка блочная электролизная</t>
  </si>
  <si>
    <t>К учету приняты фактические затраты по договору №551/81-23 от 11.04.2023 за поставку оборудования. Работы по шеф-монтажу и ПНР перенесены на более поздний срок  из-за невозможности монтажа установки, по причине отсутствия проекта на монтаж (оборудование ОПО).</t>
  </si>
  <si>
    <t>Техническое перевооружение теплофикационной системы с заменой подогревателя сетевой воды ПСВ 200-7-15 ст.№ ПП-3 (1 шт.), СП "Амурская ТЭЦ-1"</t>
  </si>
  <si>
    <t>N_505-АмТЭЦ-1-9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</si>
  <si>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</si>
  <si>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</si>
  <si>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багерный насос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</si>
  <si>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</si>
  <si>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</si>
  <si>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Реконструкция устройств РЗА элементов ОМВ-110 (монтаж защит на микропроцессорной основе), СП "Амурская ТЭЦ-1"</t>
  </si>
  <si>
    <t>O_505-АмТЭЦ-1-17</t>
  </si>
  <si>
    <t>РЗА элементов ОМВ-110</t>
  </si>
  <si>
    <t>Модернизация генератора турбины ПТ-60-90/13/12 с заменой газоанализатора частоты водорода Амурской ТЭЦ-1 в количестве 1 шт</t>
  </si>
  <si>
    <t>O_505-АмТЭЦ-1-13</t>
  </si>
  <si>
    <t>газоанализатора частоты водорода</t>
  </si>
  <si>
    <t>Модернизация основного и вспомогательного оборудования энергоблока ст.№2 Хабаровской ТЭЦ-3</t>
  </si>
  <si>
    <t>O_505-ХТЭЦ-3-52</t>
  </si>
  <si>
    <t>Левый боковой (1шт), фронтовой (1штю) и двухсветный (0,5шт.) экраны топки; потолочный пароперегреватель (1шт.), РПП (0,5шт.), ШПП-1 (1шт.), ШПП-2 (1шт), КППВД-1 (1шт), КППВД-2 (1шт), КПП0-1 (1шт), КПП0-2 (1шт).</t>
  </si>
  <si>
    <t>Техническое перевооружение пожарного трубопровода с заменой подземного участка Ø159 (1101 п.м.) на полиэтиленовую трубу, СП ХТЭЦ-3</t>
  </si>
  <si>
    <t>N_505-ХТЭЦ-3-42</t>
  </si>
  <si>
    <t>Модернизация системы частотного регулирования питателей сырого угля (1 система) Котла ТПЕ-215 ст. № 1, СП "Хабаровская ТЭЦ-3"</t>
  </si>
  <si>
    <t>N_505-ХТЭЦ-3-31</t>
  </si>
  <si>
    <t>Техническое перевооружение насосного оборудования СП "Хабаровская ТЭЦ-3"</t>
  </si>
  <si>
    <t>N_505-ХТЭЦ-3-27</t>
  </si>
  <si>
    <t>насосное оборудование</t>
  </si>
  <si>
    <t>сетевые насосы</t>
  </si>
  <si>
    <t>Техперевооружение локальной системы оповещения станции газораспределительной (ГРС-5). Котельная в с.Некрасовская Хабаровская ТЭЦ-2  1шт</t>
  </si>
  <si>
    <t>O_505-ХТЭЦ2-8</t>
  </si>
  <si>
    <t>Модернизация устройства резистивного заземления нейтрали в сети СН 6 кВ блока №4, СП "Амурская ТЭЦ-1"</t>
  </si>
  <si>
    <t>N_505-АмТЭЦ-1-8</t>
  </si>
  <si>
    <t>Замена подогревателя высокого давления ПВ-180-180-33-1 ст. № ПВД-8 ТГ-3 СП "Николаевской ТЭЦ"</t>
  </si>
  <si>
    <t>N_505-ХГ-174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</si>
  <si>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</si>
  <si>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</si>
  <si>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 xml:space="preserve">резервуары вертикальные стальные РВС 5000 ст.№1,2 </t>
  </si>
  <si>
    <t>Отклонение от плана в связи c увеличением сроков выполнения работ подрядной организации</t>
  </si>
  <si>
    <t xml:space="preserve">Техперевооружение  системы гарантированного электропитания серверных помещений Исполнительного аппарата АО "ДГК" с установкой дополнительной  дизельгенераторной установки 100 кВт </t>
  </si>
  <si>
    <t>O_505-ИА-12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</si>
  <si>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</si>
  <si>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</si>
  <si>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ЕСКУД</t>
  </si>
  <si>
    <t>Освоение прошло по заключеному договор на Пир и СМР с ООО "Систематика" № 166/ХТ3-24 от 01.12.2024. Подписано ДС № 2 от 24.12.2025 на увеличение сроков работ и стоимости по договору</t>
  </si>
  <si>
    <t>Реконструкция золоотвала №2 (2 пусковой комплекс) Хабаровской ТЭЦ-3 (ёмкость - 2250 тыс. м3)</t>
  </si>
  <si>
    <t>F_505-ХГ-41</t>
  </si>
  <si>
    <t>Техперевооружение комплекса инженерно-технических средств физической защиты СП  Амурская ТЭЦ (система физической защиты (ограждение. система охранного телевидения, система охранно-тревожной сигнализации, система сбора и обработки информации, система контроля и управления доступом, система связи и сигнализации , система охранного освещения)</t>
  </si>
  <si>
    <t>F_505-ХГ-29</t>
  </si>
  <si>
    <t>Техперевооружение комплекса инженерно-технических средств физической защиты СП  Амурская ТЭЦ</t>
  </si>
  <si>
    <t>O_505-АмТЭЦ-1-21</t>
  </si>
  <si>
    <t>Эстакада - 3 шт. Система охранно-тревожной сигнализации. Система контроля и управления доступом</t>
  </si>
  <si>
    <t>Нарушение сроков со стороны подрядчика по договору №44/АТ1-25 от 19.08.2025г.</t>
  </si>
  <si>
    <t>Техперевооружение системы управления информационной безопасности, СП Комсомольская ТЭЦ-3</t>
  </si>
  <si>
    <t>K_505-ХГ-158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</si>
  <si>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</si>
  <si>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</si>
  <si>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аккумуляторная батарея</t>
  </si>
  <si>
    <t>Заключен договор с ООО "Акку-Фертриб" № 94/ХТ3-25 от 28.08.2025. В связи с поздним заключением договора сроки поставки и монтажа сдвигаются.</t>
  </si>
  <si>
    <t>Техническое перевооружение системы контроля параметров работы системы централизованного теплоснабжения (технический учет) в г. Хабаровске на объектах: ПНС-111 (1 шт.), ПНС-172 (2шт.), Узел 393 (2 шт.), СП ХТС</t>
  </si>
  <si>
    <t>N_505-ХТС-15</t>
  </si>
  <si>
    <t>контрольные точки</t>
  </si>
  <si>
    <t>Модернизация системы энергоснабжения МГ с заменой двигателя Capstone C30 СП Николаевская ТЭЦ, 9 шт.</t>
  </si>
  <si>
    <t>O_505-НТЭЦ-9</t>
  </si>
  <si>
    <t>Система энергоснабжения МГ с двигателем Capstone C30</t>
  </si>
  <si>
    <t>Ввод проекта перенесен на 2026 г.</t>
  </si>
  <si>
    <t>Установка блочно-модульной котельной теплопроизводительностью 6,0 мВТ на твердом топливе, в г. Советская Гавань,СП ТЭЦ Советская Гавань</t>
  </si>
  <si>
    <t>N_505-ТЭЦСов.Гавань-10</t>
  </si>
  <si>
    <t>Замена силового трансфрматора отпайки ТО-7 тип ТДНС-16000/35 Хабаровской ТЭЦ-1</t>
  </si>
  <si>
    <t>O_505-ХТЭЦ-1-10</t>
  </si>
  <si>
    <t>Модернизация системы автоматической установки пожарной сигнализации и системы пожаротушения в кабельном полуэтаже здания ГЩУ Хабаровской ТЭЦ-1 протяженностью 72,1 м.</t>
  </si>
  <si>
    <t>P_505-ХТЭЦ-1-15</t>
  </si>
  <si>
    <t xml:space="preserve">система автоматической установки пожарной сигнализации и систеы пожаротушения 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</si>
  <si>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</si>
  <si>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</si>
  <si>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баровой (пильно-цепной) рыхлительный комплекс</t>
  </si>
  <si>
    <t>Для реализации проекта заключен комплексный  договор на ПИР, СМР и поставку оборудовани ООО ТПК "Брик" № 67/ХТ3-25 от 02.07.2025. Принят этап ПИР. В связи с измением тех.решения сроки реализации проекта сдвинулись на 2026 год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</si>
  <si>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</si>
  <si>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</si>
  <si>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>установка постоянного тока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</si>
  <si>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</si>
  <si>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</si>
  <si>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 xml:space="preserve">В связи с поступившим дополнительным финансированием произведена оплата из средств займа в 2025 году  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</si>
  <si>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</si>
  <si>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</si>
  <si>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</si>
  <si>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</si>
  <si>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</si>
  <si>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</si>
  <si>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</si>
  <si>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</si>
  <si>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</si>
  <si>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</si>
  <si>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</si>
  <si>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</si>
  <si>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</si>
  <si>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</si>
  <si>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</si>
  <si>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</si>
  <si>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</si>
  <si>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</si>
  <si>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</si>
  <si>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</si>
  <si>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</si>
  <si>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</si>
  <si>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схемы выдачи тепловой мощности ТЭЦ в г. Советская Гавань. Строительство ЦТП для передачи тепловой мощности от магистральной теплосети ТЭЦ в г. Советская Гавань, 6 шт.</t>
  </si>
  <si>
    <t>H_505-ХТСКх-54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</si>
  <si>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</si>
  <si>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</si>
  <si>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</si>
  <si>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</si>
  <si>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золоотвала Амурской ТЭЦ (ёмкость 3189 тыс. м3, производительность 1200 т/час)</t>
  </si>
  <si>
    <t>F_505-ХГ-42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</si>
  <si>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</si>
  <si>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</si>
  <si>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</si>
  <si>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</si>
  <si>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градирни ст.№4 с циркуляционной насосной станцией для Хабаровской ТЭЦ-3</t>
  </si>
  <si>
    <t>N_505-ХТЭЦ-3-48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</si>
  <si>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</si>
  <si>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</si>
  <si>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К учету приняты фактические затраты по аренде земли.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</si>
  <si>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</si>
  <si>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</si>
  <si>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Насосная станция</t>
  </si>
  <si>
    <t>НПП «Строй Система Технологии» выплачен аванс, завершены работы площадки под насосную станцию при принятии исполнительной документация выявилось замена материалов с щебня на ПГС, а так же поступило письмо от подрядчика  что насосная станция на производстве в завершенности 70%, ожидают поставку насосных агрегатов до 31.10.2025 года,завершенность станции 100% ожидают к 20.11.2025 года, доставку в г.Николаевск-на-Амуре планируют осуществить до 30.01.2026 года.</t>
  </si>
  <si>
    <t>Строительство пллощадки для хранения металлолома - 1 шт. для СП "Комсомольская ТЭЦ-3"</t>
  </si>
  <si>
    <t>P_505-КТЭЦ3-20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</si>
  <si>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</si>
  <si>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</si>
  <si>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</si>
  <si>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</si>
  <si>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</si>
  <si>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</si>
  <si>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строительства водовода технической воды № 3 от береговой насосной станции для нужд структурного подразделения «Хабаровская ТЭЦ-3</t>
  </si>
  <si>
    <t>N_505-ХТЭЦ-3-49</t>
  </si>
  <si>
    <t>Разработка ПИР для проекта "Реконструкция защитного сооружения гражданской обороны в здании служебно-бытового корпуса Комсомольской ТЭЦ-2"</t>
  </si>
  <si>
    <t>O_505-КТЭЦ2-18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</si>
  <si>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</si>
  <si>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</si>
  <si>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Разработка ПИР для проекта "Модернизация системы пневмозолоудаления котлов ТПЕ131 ст.№№1,2,3, ТЭЦ в г. Советская Гавань"</t>
  </si>
  <si>
    <t>O_505-ТЭЦСов.Гавань-23</t>
  </si>
  <si>
    <t>Покупка газоанализатора «DELTA65» для СП «ХТЭЦ-2» котельная «Некрасовская» кол-во 1 комплект.</t>
  </si>
  <si>
    <t>N_505-ХТЭЦ2-34-2</t>
  </si>
  <si>
    <t>газоанализатор «DELTA65»</t>
  </si>
  <si>
    <t xml:space="preserve"> газоанализатор «DELTA65» </t>
  </si>
  <si>
    <t>Покупка электрического очистителя труб RAM-4А-50 - 1 ед.»  СП «ХТЭЦ-2"</t>
  </si>
  <si>
    <t>N_505-ХТЭЦ2-34-3</t>
  </si>
  <si>
    <t>электрический очиститель труб RAM-4А-50</t>
  </si>
  <si>
    <t xml:space="preserve">Покупка Оргтехники чёрно-белое МФУ Формат А3,1 шт.- СП "ХТЭЦ-2" </t>
  </si>
  <si>
    <t>N_505-ХТЭЦ2-34-11</t>
  </si>
  <si>
    <t>оргтехника чёрно-белое МФУ Формат А3</t>
  </si>
  <si>
    <t>Покупка вытяжного шкафа лабораторного, СП Хабаровская ТЭЦ-2, 2 шт.-2025г.</t>
  </si>
  <si>
    <t>N_505-ХТЭЦ2-34-15</t>
  </si>
  <si>
    <t>вытяжной шкаф лабораторный</t>
  </si>
  <si>
    <t>Покупка термостата жидкостного LOIP LT-810, СП Хабаровская ТЭЦ-2, 1шт.</t>
  </si>
  <si>
    <t>N_505-ХТЭЦ2-34-16</t>
  </si>
  <si>
    <t>термостат жидкостный LOIP LT-810</t>
  </si>
  <si>
    <t>термостат жидкостного LOIP LT-810</t>
  </si>
  <si>
    <t>Покупка калибратора тока и напряжения Н4-25 с ПО для работы с ПК и поверкой, СП Хабаровская ТЭЦ-3, 1 шт.</t>
  </si>
  <si>
    <t>N_505-ХТЭЦ-3-45-12</t>
  </si>
  <si>
    <t>калибратор тока и напряжения Н4-25 с ПО</t>
  </si>
  <si>
    <t xml:space="preserve"> калибратор тока и напряжения Н4-25</t>
  </si>
  <si>
    <t>Покупка вытяжного шкафа 90 см, СП Комсомольская ТЭЦ-2, 1 шт.</t>
  </si>
  <si>
    <t>N_505-КТЭЦ2-45-25</t>
  </si>
  <si>
    <t>вытяжной шкаф 90 см</t>
  </si>
  <si>
    <t>Шкаф вытяжной ЛК-900</t>
  </si>
  <si>
    <t>Покупка вытяжного шкафа 180 см для легковоспломеняющихся жидкостей, СП Комсомольская ТЭЦ-2, 4 шт.</t>
  </si>
  <si>
    <t>N_505-КТЭЦ2-45-4</t>
  </si>
  <si>
    <t>вытяжной шкаф 180 см для легковоспломеняющихся жидкостей</t>
  </si>
  <si>
    <t>Шкаф вытяжной металл ЛК-1800</t>
  </si>
  <si>
    <t>Покупка вытяжного шкафа для кислот, СП Комсомольская ТЭЦ-2, 1 шт.</t>
  </si>
  <si>
    <t>N_505-КТЭЦ2-45-5</t>
  </si>
  <si>
    <t>Вытяжной шкаф для кислот</t>
  </si>
  <si>
    <t>шкаф вытяжной пластиковый  ЛК-1800- 1 шт</t>
  </si>
  <si>
    <t>Покупка Калориметр сгорания бомбовый АБК-1В, 1 шт. СП Амурская ТЭЦ-1</t>
  </si>
  <si>
    <t>N_505-ХГ-45-352</t>
  </si>
  <si>
    <t>Калориметр сгорания бомбовый АБК-1В</t>
  </si>
  <si>
    <t>В связи с острой необходимостью, для нужд СП "Амурская ТЭЦ-1" оборудование внеплановой заупкой приобретено ранее запланированного срока (проект 2030 г.)</t>
  </si>
  <si>
    <t>Покупка бульдозера ТТЦ тяговый класс 20. СП "Комсомольская ТЭЦ-2", 1 шт</t>
  </si>
  <si>
    <t>N_505-ХГ-45-394</t>
  </si>
  <si>
    <t xml:space="preserve">бульдозер ТТЦ тяговый класс 20 </t>
  </si>
  <si>
    <t>Бульдозер ТТЦ тяговый класс 20</t>
  </si>
  <si>
    <t>Покупка Вытяжного шкафа - 1шт, для СП Комсомольской ТЭЦ-1</t>
  </si>
  <si>
    <t>N_505-ХГ-45-401</t>
  </si>
  <si>
    <t>Вытяжного шкафа - 1шт</t>
  </si>
  <si>
    <t>Вытяжной шкаф ЛК-1500</t>
  </si>
  <si>
    <t>Покупка стилоскопа переносного СЛП-2 (Комсомольская ТЭЦ-2), 1 шт.</t>
  </si>
  <si>
    <t>N_505-ХГ-45-402</t>
  </si>
  <si>
    <t>стилоскоп переносной СЛП-2</t>
  </si>
  <si>
    <t>стилоскоп переносного СЛП-2</t>
  </si>
  <si>
    <t>Покупка Факел-012-01 - 3шт, для "Комсомольская ТЭЦ-1"</t>
  </si>
  <si>
    <t>N_505-ХГ-45-407</t>
  </si>
  <si>
    <t>Факел-012-01</t>
  </si>
  <si>
    <t>Проект 2031 г. Реализация проекта ранее запланированного срока всвязи с производственной необходимостью.</t>
  </si>
  <si>
    <t>Покупка спектрофотометра UNICO , для Комсомольской ТЭЦ-1, 1 шт</t>
  </si>
  <si>
    <t>N_505-ХГ-45-408</t>
  </si>
  <si>
    <t xml:space="preserve"> спектрофотометр UNICO - 1 шт</t>
  </si>
  <si>
    <t>спектрофотометр UNICO</t>
  </si>
  <si>
    <t>Покупка серверного оборудования СП ХТЭЦ-2 кол-во 2 шт</t>
  </si>
  <si>
    <t>N_505-ХТЭЦ2-34-1</t>
  </si>
  <si>
    <t>серверное оборудование -  2 шт</t>
  </si>
  <si>
    <t>Покупка сервера СП Комсомольская ТЭЦ-2, кол-во 2 шт.</t>
  </si>
  <si>
    <t>N_505-ХГ-45-313</t>
  </si>
  <si>
    <t>сервер - 2 шт.</t>
  </si>
  <si>
    <t>Сервер-2 шт, коммутатор-2шт</t>
  </si>
  <si>
    <t>Покупка сервера СП Амурская ТЭЦ, кол-во 2 шт.</t>
  </si>
  <si>
    <t>N_505-ХГ-45-321</t>
  </si>
  <si>
    <t>сервер</t>
  </si>
  <si>
    <t>Покупка Компрессор передвижной дизельный 1 шт, СП КТС</t>
  </si>
  <si>
    <t>J_505-ХТСКх-34-54</t>
  </si>
  <si>
    <t>Компрессор передвижной дизельный - 1 шт</t>
  </si>
  <si>
    <t>Компрессор передвижной дизельный</t>
  </si>
  <si>
    <t>Покупка серверного оборудования СП ХТС - 2 шт</t>
  </si>
  <si>
    <t>N_505-ХТС-34-1</t>
  </si>
  <si>
    <t>серверное оборудование</t>
  </si>
  <si>
    <t>Покупка сварочного аппарата 1 шт, СП ХТС</t>
  </si>
  <si>
    <t>N_505-ХТС-34-17</t>
  </si>
  <si>
    <t>сварочный аппарат</t>
  </si>
  <si>
    <t>Отклонение связано с отменой данной закупки ввиду отсутствия заявителей при проведении закупочных процедур на поставку данного оборудования, отвечающего заявленным техническим требованиям.</t>
  </si>
  <si>
    <t>Покупка комплекта видеостены,СП ХТС, кол-во 1 шт.</t>
  </si>
  <si>
    <t>N_505-ХТС-34-21</t>
  </si>
  <si>
    <t>комплект видеостены</t>
  </si>
  <si>
    <t>Покупка многофункционального устройства, Исполнительный аппарат  АО "ДГК" (2025 г. - кол-во 2 шт.)</t>
  </si>
  <si>
    <t>N_505-ИА-1-64</t>
  </si>
  <si>
    <t>МФУ</t>
  </si>
  <si>
    <t>Покупка cерверного оборудования, Исполнительный аппарат АО "ДГК" (2025 г. - кол-во 1 комп.)</t>
  </si>
  <si>
    <t>N_505-ИА-1-65</t>
  </si>
  <si>
    <t>cерверное оборудование</t>
  </si>
  <si>
    <t>Покупка оборудования системы обеспечения единого времени (СОЕВ), Исполнительный аппарат  АО "ДГК", 1 компл.</t>
  </si>
  <si>
    <t>N_505-ИА-1-66</t>
  </si>
  <si>
    <t>оборудования системы обеспечения единого времени (СОЕВ</t>
  </si>
  <si>
    <t>оборудование системы обеспечения единого времени (СОЕВ)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</si>
  <si>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</si>
  <si>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</si>
  <si>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>Самосвал МАЗ, грузоподъемностью 20т</t>
  </si>
  <si>
    <t xml:space="preserve"> самосвал МАЗ</t>
  </si>
  <si>
    <t xml:space="preserve">Покупка спектрофотометра ПЭ 5300 ВИ - 4шт. для СП Комсомольская ТЭЦ-3 </t>
  </si>
  <si>
    <t>N_505-КТЭЦ3-45-7</t>
  </si>
  <si>
    <t>Спектрофотометр ПЭ 5300 ВИ</t>
  </si>
  <si>
    <t>Проект 2030 г. Реализация проекта ранее запланированного срока всвязи с производственной необходимостью.</t>
  </si>
  <si>
    <t xml:space="preserve">Покупка Прибор ТМВ-2 для измерения скоростных и временных характеристик масляных выключателей, ВК Дземги - 1шт  для СП "Комсомольской ТЭЦ-3" </t>
  </si>
  <si>
    <t>O_505-КТЭЦ3-45-13</t>
  </si>
  <si>
    <t xml:space="preserve"> Прибор ТМВ-2</t>
  </si>
  <si>
    <t>Покупка установки Уран-2 для Комсомольской ТЭЦ-1, 1 шт</t>
  </si>
  <si>
    <t>O_505-КТЭЦ2-45-75</t>
  </si>
  <si>
    <t>установка Уран-2 — 1шт.</t>
  </si>
  <si>
    <t>установка Уран-2</t>
  </si>
  <si>
    <t>Приобритение АИСТ 50-70 СИЗ с ванной СП Николавская ТЭЦ, 1 шт.</t>
  </si>
  <si>
    <t>O_505-НТЭЦ-45-24</t>
  </si>
  <si>
    <t>АИСТ 50-70 СИЗ с ванной</t>
  </si>
  <si>
    <t xml:space="preserve">Договор поставки 907/81-25 от 11.06.2025 ООО «Сибтеплоэлектрокомплект» Аппарат для проверки и испытания средств индивидуальной защиты АИСТ 50-70 СИЗ с ванной в пути, 14.11.2025 продукция вышла из Омска. Порядок оплаты продукции в размере 100% стоимости поставленной продукции производится по факту поставки продукции в течении 7 раб.дней.
</t>
  </si>
  <si>
    <t>Приобретение устройства испытательного ПН-20 СП Николаевская ТЭЦ, 1 шт.</t>
  </si>
  <si>
    <t>O_505-НТЭЦ-45-25</t>
  </si>
  <si>
    <t>Устройство испытательное ПН-20</t>
  </si>
  <si>
    <t xml:space="preserve"> устройство испытательное ПН-20</t>
  </si>
  <si>
    <t xml:space="preserve">Покупка автомобиля УАЗ-390945, 9 шт.(2024 - 1шт, 2025 - 1шт, 2026 - 1шт, 2027 - 2шт, 2028 - 2шт, 2029 - 2шт), СП "ХТС" </t>
  </si>
  <si>
    <t>O_505-ХТС-34-44</t>
  </si>
  <si>
    <t>автомобиль УАЗ-390945</t>
  </si>
  <si>
    <t>Покупка бригадного грузового автомобиля, 6 шт. (2024 - 1шт, 2025 - 1шт, 2026 - 1шт, 2027 - 2шт, 2028 - 1шт), СП ХТС</t>
  </si>
  <si>
    <t>O_505-ХТС-34-46</t>
  </si>
  <si>
    <t>бригадный грузовой автомобиль</t>
  </si>
  <si>
    <t>Покупка мотопомпы 1 шт, СП ХТС</t>
  </si>
  <si>
    <t>O_505-ХТС-34-47</t>
  </si>
  <si>
    <t>мотопомпа</t>
  </si>
  <si>
    <t>Ввиду длительного проведения торговых процедур и, как следствие, позднего заключения договора с ООО "Моторкон" (№1630/81-25 от 19.11.2025), поставка оборудования смещена на 1 квартал 2026 года.</t>
  </si>
  <si>
    <t>Покупка роверного комплекта геодезического оборудования, СП ХТС, кол-во 1 шт.</t>
  </si>
  <si>
    <t>O_505-ХТС-34-49</t>
  </si>
  <si>
    <t>роверный комплект геодезического оборудования</t>
  </si>
  <si>
    <t>Покупка электронного склерометра, СП ХТС, кол-во 1 шт.</t>
  </si>
  <si>
    <t>O_505-ХТС-34-50</t>
  </si>
  <si>
    <t>электронный склерометр</t>
  </si>
  <si>
    <t>Покупка бульдозера тяговый класс 25 (1 шт.), СП Хабаровская ТЭЦ-1</t>
  </si>
  <si>
    <t>O_505-ХТЭЦ-1-45-21</t>
  </si>
  <si>
    <t>бульдозер тяговый класс 25</t>
  </si>
  <si>
    <t xml:space="preserve">Бульдозер тяговый класс 25 </t>
  </si>
  <si>
    <t>Покупка измерителя параметров  электрического и магнитного полей (1 шт.), СП Хабаровская ТЭЦ-1</t>
  </si>
  <si>
    <t>O_505-ХТЭЦ-1-45-29</t>
  </si>
  <si>
    <t>измеритель параметров  электрического и магнитного полей</t>
  </si>
  <si>
    <t>Покупка вискозиметра (1 шт.), СП Хабаровская ТЭЦ-1</t>
  </si>
  <si>
    <t>O_505-ХТЭЦ-1-45-30</t>
  </si>
  <si>
    <t>вискозиметр</t>
  </si>
  <si>
    <t>Покупка комплектов тепловизоров с 2-мя объективами (2 шт.), СП Хабаровская ТЭЦ-1</t>
  </si>
  <si>
    <t>O_505-ХТЭЦ-1-45-31</t>
  </si>
  <si>
    <t>комплект тепловизоров с 2-мя объективами</t>
  </si>
  <si>
    <t>Покупка анализатор воды GO Systemelektronik в комплекте с вычислительным блоком анализатора BlueSense, UMTS модем, СП "Хабаровская ТЭЦ-1" - 2 компл.</t>
  </si>
  <si>
    <t>N_505-ХТЭЦ-1-45-9</t>
  </si>
  <si>
    <t>Покупка грузового бортового автомобиля с КМУ (1шт), СП "Хабаровской ТЭЦ-3"</t>
  </si>
  <si>
    <t>O_505-ХТЭЦ-3-45-34</t>
  </si>
  <si>
    <t>Грузовой бортовой автомобиль с КМУ</t>
  </si>
  <si>
    <t>Проект 2024 г. Позднее заключение договора на поставку техники.</t>
  </si>
  <si>
    <t>Покупка экскаватора 1 шт для Хабаровский ТЭЦ-3</t>
  </si>
  <si>
    <t>P_505-ХТЭЦ-3-45-41</t>
  </si>
  <si>
    <t>экскаватор</t>
  </si>
  <si>
    <t>экскаватор+навесное оборудование</t>
  </si>
  <si>
    <t>Покупка самосвала  с КМУ (либо его аналога), 1 шт. СП "Хабаровской ТЭЦ-3"</t>
  </si>
  <si>
    <t>O_505-ХТЭЦ-3-45-31</t>
  </si>
  <si>
    <t>Самосвал  с КМУ</t>
  </si>
  <si>
    <t>Покупка автоматов-сатураторов для газированной воды в количестве 3 штук для СП "Хабаровская ТЭЦ-3"</t>
  </si>
  <si>
    <t>O_505-ХТЭЦ-3-45-37</t>
  </si>
  <si>
    <t xml:space="preserve"> автомат-сатуратор</t>
  </si>
  <si>
    <t>Автомат-сатуратор для газированной воды</t>
  </si>
  <si>
    <t>Покупка насоса погружного одноступенчатого с поплавковым выключателем производительностью до 12м3/час, напором до 8,5м, N=0,78 кВт, U=220В на Комсомольскую ТЭЦ-2, 1 шт</t>
  </si>
  <si>
    <t>O_505-КТЭЦ2-45-42</t>
  </si>
  <si>
    <t>насос погружной</t>
  </si>
  <si>
    <t xml:space="preserve">Насос погружной одноступенчатый с поплавковым выключателем производительностью до 12м3/час, напором до 8,5м, N=0,78 кВт, U=220В </t>
  </si>
  <si>
    <t>Покупка телескопической вышка-тура 15 ступеней, максимальной рабочей высотой не менее 8,1 м, грузоподъемностью не менее 165 кг (CANGSAN S008IV-DM)  Комсомольскую ТЭЦ-2, 2 шт</t>
  </si>
  <si>
    <t>O_505-КТЭЦ2-45-44</t>
  </si>
  <si>
    <t>Телескопическая вышка-тура 15 ступеней, максимальной рабочей высотой не менее 8,1 м, грузоподъемностью не менее 165 кг (CANGSAN S008IV-DM)</t>
  </si>
  <si>
    <t>Договор №1340/81-24 от 10.12.2024. В связи с длительными торговыми процедурами и поздним заключением договора, поставка в 2024 году невозможна так как осуществляется жд транспортом с центральной территории России. Объект введен в эксплуатацию.</t>
  </si>
  <si>
    <t>Покупка Автомобиля УАЗ 390995,колесная формула 4Х4, 2 шт. СП Николаевская ТЭЦ</t>
  </si>
  <si>
    <t>N_505-НТЭЦ-45-7</t>
  </si>
  <si>
    <t xml:space="preserve"> Автомобиль УАЗ 390995</t>
  </si>
  <si>
    <t>Автомобиль УАЗ 390995,колесная формула 4Х4</t>
  </si>
  <si>
    <t>Покупка Автогидроподъемника КЭМЗ ТА-22 на шасси ГАЗ-C41A23 (4х4), 1 шт. СП Николаевская ТЭЦ</t>
  </si>
  <si>
    <t>N_505-НТЭЦ-45-9</t>
  </si>
  <si>
    <t>Автогидроподъемник КЭМЗ ТА-22 на шасси ГАЗ-C41A23 (4х4)</t>
  </si>
  <si>
    <t>Приобретение Бензинового вилочного погрузчика CPQD-20 (грузоподъемность 2 тонны) СП Николаевская ТЭЦ, 1 шт.</t>
  </si>
  <si>
    <t>O_505-НТЭЦ-45-19</t>
  </si>
  <si>
    <t>Бензиновый вилочный погрузчик CPQD-20</t>
  </si>
  <si>
    <t>Бензиновый вилочный погрузчик CPQD-20 (грузоподъемность 2 тонны)</t>
  </si>
  <si>
    <t>Покупка топливозаправщик, 1 шт., ТЭЦ в г. Советская Гавань</t>
  </si>
  <si>
    <t>O_505-ТЭЦСов.Гавань-45-27</t>
  </si>
  <si>
    <t>Топливозаправщик</t>
  </si>
  <si>
    <t>Покупка вакуумного автомобиля 1 шт, СП ХТС</t>
  </si>
  <si>
    <t>K_505-ХТС-34-8</t>
  </si>
  <si>
    <t>вакуумный автомобиль</t>
  </si>
  <si>
    <t>Вакуумный автомобиль</t>
  </si>
  <si>
    <t>Покупка погружного шнекового винтового насоса для перекачки вязких жидкостей с гидростанцией НВЖ-30 на Комсомольскую ТЭЦ-2, 1 шт</t>
  </si>
  <si>
    <t>O_505-КТЭЦ2-45-45</t>
  </si>
  <si>
    <t>погружной шнековый винтового насос</t>
  </si>
  <si>
    <t>Насос погружной НВЖ-30 30м3/ч</t>
  </si>
  <si>
    <t>Покупка манометра грузопоршневого, 1 шт., СП КТС</t>
  </si>
  <si>
    <t>O_505-КТС-34-42</t>
  </si>
  <si>
    <t xml:space="preserve"> манометр грузопоршневой</t>
  </si>
  <si>
    <t>манометр грузопоршневой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</si>
  <si>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</si>
  <si>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</si>
  <si>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</si>
  <si>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</si>
  <si>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Разработка и внедрение технологии консервации тепловых сетей г. Советская Гавань в межотопительный период при отсутствии ГВС</t>
  </si>
  <si>
    <t>O_505-ТЭЦСов.Гавань-13на</t>
  </si>
  <si>
    <t>Модернизация системы виртуализации для ХТЭЦ-1</t>
  </si>
  <si>
    <t>P_505-ХТЭЦ-1-1нма</t>
  </si>
  <si>
    <t xml:space="preserve">ХТЭЦ-1 " Кибер Бэкап Расширенный" </t>
  </si>
  <si>
    <t>Модернизация системы принятия решений на оптовом рынке электроэнергии и мощности для ХТЭЦ-1</t>
  </si>
  <si>
    <t>O_505-ХТЭЦ-1-9нма</t>
  </si>
  <si>
    <t xml:space="preserve">ХТЭЦ-1 "EMAS.TRADE" </t>
  </si>
  <si>
    <t>Покупка системы автоматизированного ведения, хранения и анализа оперативной документации дежурной смены для ХТЭЦ-1 в количестве 1 комплекта</t>
  </si>
  <si>
    <t>O_505-ХТЭЦ-1-17нма</t>
  </si>
  <si>
    <t xml:space="preserve">ХТЭЦ-1 "CK11.GOST Exchange; " ХТЭЦ-1 "CK11.Electronic Logbook; " ХТЭЦ-1 "СК11.Model Management System" </t>
  </si>
  <si>
    <t>Покупка системы электронного документооборота для ХТЭЦ-1 в количестве 1 комплекта</t>
  </si>
  <si>
    <t>O_505-ХТЭЦ-1-22нма</t>
  </si>
  <si>
    <t xml:space="preserve">ХТЭЦ-1 "Documino" </t>
  </si>
  <si>
    <t>Покупка системы электронного документооборота для ХТЭЦ-2 в количестве 1 комплекта</t>
  </si>
  <si>
    <t>O_505-ХТЭЦ-2-14нма</t>
  </si>
  <si>
    <t xml:space="preserve">ХТЭЦ-2 "Documino" </t>
  </si>
  <si>
    <t>Модернизация системы виртуализации для ХТЭЦ-3</t>
  </si>
  <si>
    <t>P_505-ХТЭЦ-3-1нма</t>
  </si>
  <si>
    <t xml:space="preserve">ХТЭЦ-3 " Кибер Бэкап Расширенный" </t>
  </si>
  <si>
    <t>Модернизация системы принятия решений на оптовом рынке электроэнергии и мощности для ХТЭЦ-3</t>
  </si>
  <si>
    <t>O_505-ХТЭЦ-3-11нма</t>
  </si>
  <si>
    <t xml:space="preserve">ХТЭЦ-3 "EMAS.TRADE" </t>
  </si>
  <si>
    <t>Покупка системы оптимизации режимов для ХТЭЦ-3 в количестве 1 комплекта</t>
  </si>
  <si>
    <t>O_505-ХТЭЦ-3-4нма</t>
  </si>
  <si>
    <t xml:space="preserve">ХТЭЦ-3 "EMAS.OPT" </t>
  </si>
  <si>
    <t>Покупка системы расчетов технико-экономических показателей для ХТЭЦ-3 в количестве 1 комплекта</t>
  </si>
  <si>
    <t>O_505-ХТЭЦ-3-5нма</t>
  </si>
  <si>
    <t xml:space="preserve">ХТЭЦ-3 "EMAS.ТЭП" </t>
  </si>
  <si>
    <t>Покупка системы автоматизированного ведения, хранения и анализа оперативной документации дежурной смены для ХТЭЦ-3 в количестве 1 комплекта</t>
  </si>
  <si>
    <t>O_505-ХТЭЦ-3-22нма</t>
  </si>
  <si>
    <t xml:space="preserve">ХТЭЦ-3 "CK11.GOST Exchange; " ХТЭЦ-3 "CK11.Electronic Logbook; " ХТЭЦ-3 "СК11.Model Management System" </t>
  </si>
  <si>
    <t>Покупка системы электронного документооборота для ХТЭЦ-3 в количестве 1 комплекта</t>
  </si>
  <si>
    <t>O_505-ХТЭЦ-3-28нма</t>
  </si>
  <si>
    <t>Покупка системы автоматизированного ведения, хранения и анализа оперативной документации дежурной смены для КТЭЦ-2 в количестве 1 комплекта</t>
  </si>
  <si>
    <t>O_505-КТЭЦ-2-18нма</t>
  </si>
  <si>
    <t xml:space="preserve">КТЭЦ-2 "CK11.GOST Exchange; " КТЭЦ-2 "CK11.Electronic Logbook; " КТЭЦ-2 "СК11.Model Management System" </t>
  </si>
  <si>
    <t>Покупка системы электронного документооборота для КТЭЦ-2 в количестве 1 комплекта</t>
  </si>
  <si>
    <t>O_505-КТЭЦ-2-23нма</t>
  </si>
  <si>
    <t xml:space="preserve">КТЭЦ-2 "Documino" </t>
  </si>
  <si>
    <t>Модернизация системы принятия решений на оптовом рынке электроэнергии и мощности для КТЭЦ-2</t>
  </si>
  <si>
    <t>O_505-КТЭЦ-2-6нма</t>
  </si>
  <si>
    <t xml:space="preserve">КТЭЦ-2 "EMAS.TRADE" </t>
  </si>
  <si>
    <t>Модернизация системы принятия решений на оптовом рынке электроэнергии и мощности для КТЭЦ-3</t>
  </si>
  <si>
    <t>O_505-КТЭЦ-3-13нма</t>
  </si>
  <si>
    <t xml:space="preserve">КТЭЦ3 "EMAS.TRADE" </t>
  </si>
  <si>
    <t>Покупка системы автоматизированного ведения, хранения и анализа оперативной документации дежурной смены для КТЭЦ-3 в количестве 1 комплекта</t>
  </si>
  <si>
    <t>O_505-КТЭЦ-3-23нма</t>
  </si>
  <si>
    <t xml:space="preserve">КТЭЦ3 "CK11.GOST Exchange; " КТЭЦ3 "CK11.Electronic Logbook; " КТЭЦ3 "СК11.Model Management System" </t>
  </si>
  <si>
    <t>Покупка системы электронного документооборота для КТЭЦ-3 в количестве 1 комплекта</t>
  </si>
  <si>
    <t>O_505-КТЭЦ-3-27нма</t>
  </si>
  <si>
    <t>Модернизация системы принятия решений на оптовом рынке электроэнергии и мощности для АмТЭЦ-1</t>
  </si>
  <si>
    <t>O_505-АмТЭЦ-1-11нма</t>
  </si>
  <si>
    <t xml:space="preserve">АмТЭЦ "EMAS.TRADE" </t>
  </si>
  <si>
    <t>Покупка системы оптимизации режимов для АмТЭЦ-1 в количестве 1 комплекта</t>
  </si>
  <si>
    <t>O_505-АмТЭЦ-1-16нма</t>
  </si>
  <si>
    <t xml:space="preserve">АмТЭЦ "EMAS.OPT" 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</si>
  <si>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</si>
  <si>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</si>
  <si>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 xml:space="preserve">АмТЭЦ "EMAS.ТЭП" </t>
  </si>
  <si>
    <t>Покупка системы электронного документооборота для АмТЭЦ-1 в количестве 1 комплекта</t>
  </si>
  <si>
    <t>O_505-АмТЭЦ-1-25нма</t>
  </si>
  <si>
    <t>Модернизация системы принятия решений на оптовом рынке электроэнергии и мощности для СГТЭЦ</t>
  </si>
  <si>
    <t>O_505-ТЭЦСов.Гавань-10нма</t>
  </si>
  <si>
    <t xml:space="preserve">СГТЭЦ "EMAS.TRADE" </t>
  </si>
  <si>
    <t>Покупка системы оптимизации режимов для СГТЭЦ в количестве 1 комплекта</t>
  </si>
  <si>
    <t>P_505-СГТЭЦ-7нма</t>
  </si>
  <si>
    <t xml:space="preserve">СГТЭЦ "EMAS.OPT" </t>
  </si>
  <si>
    <t>Покупка системы расчетов технико-экономических показателей для СГТЭЦ в количестве 1 комплекта</t>
  </si>
  <si>
    <t>P_505-СГТЭЦ-8нма</t>
  </si>
  <si>
    <t xml:space="preserve">СГТЭЦ "EMAS.ТЭП" </t>
  </si>
  <si>
    <t>Покупка системы автоматизированного ведения, хранения и анализа оперативной документации дежурной смены для СГТЭЦ в количестве 1 комплекта</t>
  </si>
  <si>
    <t>O_505-СГТЭЦ-18нма</t>
  </si>
  <si>
    <t xml:space="preserve">СГТЭЦ "CK11.GOST Exchange; " СГТЭЦ "CK11.Electronic Logbook; " СГТЭЦ "СК11.Model Management System" </t>
  </si>
  <si>
    <t>Покупка системы электронного документооборота для СГТЭЦ в количестве 1 комплекта</t>
  </si>
  <si>
    <t>O_505-СГТЭЦ-22нма</t>
  </si>
  <si>
    <t>Покупка системы электронного документооборота для ХТС в колличестве 1 комлекта</t>
  </si>
  <si>
    <t>O_505-ХТС-10нма</t>
  </si>
  <si>
    <t xml:space="preserve">ХТС "Documino" </t>
  </si>
  <si>
    <t>Покупка системы электронного документооборота для КТС в колличестве 1 комлекта</t>
  </si>
  <si>
    <t>O_505-КТС-9нма</t>
  </si>
  <si>
    <t>Модернизация системы виртуализации для Исполнительного аппарата</t>
  </si>
  <si>
    <t>P_505-ИА-1нма</t>
  </si>
  <si>
    <t xml:space="preserve">ИА " Кибер Бэкап Расширенный" </t>
  </si>
  <si>
    <t>Покупка системы автоматизированного ведения, хранения и анализа оперативной документации дежурной смены для Исполнительного аппарата в колличестве 1 комплекта</t>
  </si>
  <si>
    <t>O_505-ИА-16нма</t>
  </si>
  <si>
    <t xml:space="preserve">ИА "CK11.GOST Exchange; " ИА "CK11.Electronic Logbook; " ИА "СК11.Model Management System" </t>
  </si>
  <si>
    <t>Покупка системы электронного документооборота для Исполнительного аппарата в колличестве 1 комлекта</t>
  </si>
  <si>
    <t>O_505-ИА-20нма</t>
  </si>
  <si>
    <t xml:space="preserve">ИА "Documino" </t>
  </si>
  <si>
    <t>Покупка системы электронного документооборота для ЦПП в колличестве 1 комлекта</t>
  </si>
  <si>
    <t>O_505-ЦПП-3нма</t>
  </si>
  <si>
    <t>Покупка системы автоматизированного ведения, хранения и анализа оперативной документации дежурной смены для НТЭЦ в количестве 1 комплекта</t>
  </si>
  <si>
    <t>O_505-НТЭЦ-15нма</t>
  </si>
  <si>
    <t xml:space="preserve">НТЭЦ "CK11.GOST Exchange; " НТЭЦ "CK11.Electronic Logbook; " НТЭЦ "СК11.Model Management System" </t>
  </si>
  <si>
    <t>Покупка системы электронного документооборота для НТЭЦ в количестве 1 комплекта</t>
  </si>
  <si>
    <t>O_505-НТЭЦ-17нма</t>
  </si>
  <si>
    <t>Покупка комплекса участника рынка электроэнергии и мощности для ХТЭЦ-1 в количестве 1 комплекта</t>
  </si>
  <si>
    <t>P_505-ХТЭЦ-1-3нма</t>
  </si>
  <si>
    <t xml:space="preserve"> комплекс участника рынка электроэнергии и мощности</t>
  </si>
  <si>
    <t>Покупка комплекса участника рынка электроэнергии и мощности для ХТЭЦ-3 в количестве 1 комплекта</t>
  </si>
  <si>
    <t>P_505-ХТЭЦ-3-4нма</t>
  </si>
  <si>
    <t>Покупка комплекса участника рынка электроэнергии и мощности для КТЭЦ-2 в количестве 1 комплекта</t>
  </si>
  <si>
    <t>P_505-КТЭЦ-2-4нма</t>
  </si>
  <si>
    <t>Покупка комплекса участника рынка электроэнергии и мощности для КТЭЦ-3 в количестве 1 комплекта</t>
  </si>
  <si>
    <t>P_505-КТЭЦ-3-5нма</t>
  </si>
  <si>
    <t>Покупка комплекса участника рынка электроэнергии и мощности для АмТЭЦ-1 в количестве 1 комплекта</t>
  </si>
  <si>
    <t>P_505-АмТЭЦ-4нма</t>
  </si>
  <si>
    <t>Покупка системы автоматизированного ведения, хранения и анализа оперативной документации дежурной смены для АмТЭЦ-1 в количестве 1 комплекта</t>
  </si>
  <si>
    <t>O_505-АмТЭЦ-1-22нма</t>
  </si>
  <si>
    <t>Покупка комплекса участника рынка электроэнергии и мощности для СГТЭЦ в количестве 1 комплекта</t>
  </si>
  <si>
    <t>P_505-СГТЭЦ-5нма</t>
  </si>
  <si>
    <t>Покупка компьютерного тренажера-симулятора для КТС в количестве 1 комплекта</t>
  </si>
  <si>
    <t>Q_505-КТС-7нма</t>
  </si>
  <si>
    <t>Внеплановый проект. Включен в ИПР в связи с производственной необходимостью</t>
  </si>
  <si>
    <t>Покупка комплекса для построения единой платформы корпоративной и селекторной связи для Исполнительного аппарата в количестве 1 комплекта</t>
  </si>
  <si>
    <t>P_505-ИА-4нма</t>
  </si>
  <si>
    <t xml:space="preserve"> комплекс для построения единой платформы корпоративной и селекторной связи</t>
  </si>
  <si>
    <t>Покупка комплекса участника рынка электроэнергии и мощности для Исполнительного аппарата в количестве 1 комплекта</t>
  </si>
  <si>
    <t>P_505-ИА-6нма</t>
  </si>
  <si>
    <t>Разработка программы для ЭВМ "Document Workfiow System (DWS)", Исполнительный аппарат, 1 шт. </t>
  </si>
  <si>
    <t>Q_505-ИА-2-2ип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</si>
  <si>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</si>
  <si>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</si>
  <si>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Выкуп тепловых сетей в  п. Чегдомын,СП Хабаровская ТЭЦ-2</t>
  </si>
  <si>
    <t>P_505-ХТЭЦ2-9в</t>
  </si>
  <si>
    <t xml:space="preserve">сети теплоснабжения  4,669 км
,сооружение, тепло-распределительный пункт 98,5 кв.м
, земельный участок 0,3974 
</t>
  </si>
  <si>
    <t>Выкуп тепловых сетей в  п. Чегдомын</t>
  </si>
  <si>
    <t>Фактическая стоимость выкупаемых ОС в соответствии с  договором купли-продажи.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</si>
  <si>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</si>
  <si>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</si>
  <si>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Строительство Градирни № 2 Амурской ТЭЦ-1</t>
  </si>
  <si>
    <t>P_505-АмТЭЦ-1-24</t>
  </si>
  <si>
    <t>Разработка ПИР для проекта Установка локальной системы оповещения на гидротехнических сооружениях, СП Хабаровская ТЭЦ-1</t>
  </si>
  <si>
    <t>P_505-ХТЭЦ-1-19</t>
  </si>
  <si>
    <t>Покупка  автомобиля УАЗ-390945 (Фермер)  (2023 г. - 3шт, 2024 г. - 1шт), СП "ХТС" .</t>
  </si>
  <si>
    <t>J_505-ХТСКх-34-42</t>
  </si>
  <si>
    <t>автомобиль УАЗ-390945 (Фермер)</t>
  </si>
  <si>
    <t>Покупка анализатора БПК Oxitop-i IS12 с термостатом для Комсомольской ТЭЦ-2, 1 шт</t>
  </si>
  <si>
    <t>O_505-КТЭЦ2-45-48</t>
  </si>
  <si>
    <t>анализатора БПК Oxitop-i IS12 с термостатом</t>
  </si>
  <si>
    <t>Отклонение связано с невозможностью поставки оборудования в РФ, в связи наложенными санкциями на иностранное оборудование (согласование аналога).</t>
  </si>
  <si>
    <t>Покупка трубогиб ручной гидравлический серия ТПГ  на  Комсомольскую ТЭЦ-2, 1 шт</t>
  </si>
  <si>
    <t>O_505-КТЭЦ2-45-64</t>
  </si>
  <si>
    <t xml:space="preserve">трубогиб ручной гидравлический серия ТПГ  </t>
  </si>
  <si>
    <t>трубогиб ручной гидравлический-1шт</t>
  </si>
  <si>
    <t>Приобретение сигнализатора горючих газов СТМ-10-0004 ДЦ (с цифровой индикацией) или аналог СП Николаевская ТЭЦ, 1 шт.</t>
  </si>
  <si>
    <t>O_505-НТЭЦ-45-23</t>
  </si>
  <si>
    <t>Сигнализатор горючих газов стационарный СТМ-10-0004 ДЦ (с цифровой и0икацией) или аналог</t>
  </si>
  <si>
    <t>Закупочные процедуры не состоялись.</t>
  </si>
  <si>
    <t xml:space="preserve"> Покупка аварийно-спасательного оборудования (комплект ручной универсальный гидравлический) (1 шт.), СП Хабаровская ТЭЦ-1</t>
  </si>
  <si>
    <t>P_505-ХТЭЦ-1-45-35</t>
  </si>
  <si>
    <t>аварийно-спасательного оборудования (комплект ручной универсальный гидравлический)</t>
  </si>
  <si>
    <t xml:space="preserve"> аварийно-спасательное оборудование (комплект ручной универсальный гидравлический) </t>
  </si>
  <si>
    <t>Покупка агрегата  бесперебойного питания АБП-ТПОПТ-35-230-50-220-УХЛН (8 шт.)</t>
  </si>
  <si>
    <t>P_505-ХТЭЦ-1-45-34</t>
  </si>
  <si>
    <t>агрегат  бесперебойного питания</t>
  </si>
  <si>
    <t>ввод объекта запланирован на 2026 г.</t>
  </si>
  <si>
    <t>Покупка мини погрузчика грузоподъёмностью до 2,5 тонны для Комсомольской ТЭЦ-2, 1шт</t>
  </si>
  <si>
    <t>P_505-КТЭЦ2-45-79</t>
  </si>
  <si>
    <t xml:space="preserve">мини погрузчик </t>
  </si>
  <si>
    <t xml:space="preserve"> мини погрузчик грузоподъёмностью до 2,5 тонны</t>
  </si>
  <si>
    <t>Покупка трицикла грузоподъёмностью 1000 кг для Комсомольской ТЭЦ-2, 1шт</t>
  </si>
  <si>
    <t>P_505-КТЭЦ2-45-80</t>
  </si>
  <si>
    <t>трицикл</t>
  </si>
  <si>
    <t xml:space="preserve">трицикл грузоподъёмностью 1000 кг </t>
  </si>
  <si>
    <t>Поставка автомобиля с КМУ  грузовой платформой (не менее 6 метров) и дополнительной платформой для работ на высоте (люлька) для Комсомольской ТЭЦ-3, г. Комсомольск-на-Амуре</t>
  </si>
  <si>
    <t>P_505-КТЭЦ3-45-23</t>
  </si>
  <si>
    <t xml:space="preserve"> автомобиль с КМУ</t>
  </si>
  <si>
    <t xml:space="preserve"> автомобиль с КМУ  грузовой платформой</t>
  </si>
  <si>
    <t>Покупка испытательного стенда типа "СКАТ-СВС-100-20Ц".</t>
  </si>
  <si>
    <t>P_505-КТЭЦ3-45-34</t>
  </si>
  <si>
    <t>испытательный сте0 типа "СКАТ-СВС-100-20Ц".</t>
  </si>
  <si>
    <t>испытательный стенд типа "СКАТ-СВС-100-20Ц".</t>
  </si>
  <si>
    <t>Покупка Газоанализатора ГАММА-100 (ТК) 1 шт для СП Амурская ТЭЦ</t>
  </si>
  <si>
    <t>O_505-АмТЭЦ-1-45-11</t>
  </si>
  <si>
    <t>Приобретение ручного универсального гидравлического комплекта (силовой модуль с насадками), 1 шт,  СП Николаевская ТЭЦ</t>
  </si>
  <si>
    <t>P_505-НТЭЦ-45-30</t>
  </si>
  <si>
    <t>Комплект ручной универсальный гидравлический. (силовой модуль + 5 насадок)</t>
  </si>
  <si>
    <t xml:space="preserve">Ручной универсальный гидравлический комплект (силовой модуль с насадками), 1 шт, </t>
  </si>
  <si>
    <t>Покупка экскаватора на пневмоходу, 1 шт., СП ХТС</t>
  </si>
  <si>
    <t>P_505-ХТС-34-51</t>
  </si>
  <si>
    <t>экскаватор на пневмоходу</t>
  </si>
  <si>
    <t xml:space="preserve"> Покупка автомобиля УАЗ профи с двойной кабиной, 1 шт. СП КТС</t>
  </si>
  <si>
    <t>O_505-КТС-34-45</t>
  </si>
  <si>
    <t>автомобиля УАЗ профи</t>
  </si>
  <si>
    <t>Автомобиль с двойной кабиной</t>
  </si>
  <si>
    <t>Покупка геодезичекого оборудования с глобальной навигационной ступниковой системой (ГНСС) 1 шт, СП КТС</t>
  </si>
  <si>
    <t>P_505-КТС-34-49</t>
  </si>
  <si>
    <t xml:space="preserve"> геодезичекое оборудование</t>
  </si>
  <si>
    <t>Геодезическое оборудование</t>
  </si>
  <si>
    <t>Покупка испытательного трансформатора 1 шт. для испытаний статора турбогенератора ТФ-63. СИУК ТЭЦ в г. ТЭЦ в г. Советская Гавань</t>
  </si>
  <si>
    <t>O_505-ТЭЦСов.Гавань-45-32</t>
  </si>
  <si>
    <t>испытательный трансформатора</t>
  </si>
  <si>
    <t>Проект 2024 г. По условиям договора поставка осуществляется в течении 240 дней, договор заключен в ноябре 2024 года</t>
  </si>
  <si>
    <t>Покупка термостата (1 шт.), СП Хабаровская ТЭЦ-1</t>
  </si>
  <si>
    <t>O_505-ХТЭЦ-1-45-23</t>
  </si>
  <si>
    <t xml:space="preserve"> термостат</t>
  </si>
  <si>
    <t>Переходящий проект с 2024 года, ввиду затянувшихся торговых процедур в 2024 году поставка оборудования была перенесена на 2025 год вне плана. По объекту приняты фактические затраты за поставку оборудования по договору № 1125/81-24 от 17.10.2024 с ООО "ФОЛГгрупп"</t>
  </si>
  <si>
    <t>Покупка кондуктомера-концентратомера для измерения электропроводимости и массовой доли растворенных веществ с блоком датчиков ,1 шт.,СП Хабаровская ТЭЦ-1</t>
  </si>
  <si>
    <t>Q_505-ХТЭЦ-1-45-37</t>
  </si>
  <si>
    <t xml:space="preserve"> кондуктометр-концентратомер для измерения электропроводимости и массовой доли растворенных веществ с блоком датчиков БД-1102/1 МАРК-1102/1 </t>
  </si>
  <si>
    <t>Новы проект. Включен на основании протокола от 21.03.2023 № 1435пр Правления ПАО «РусГидро» для повышения объемов реализации золы сторонним потребителям. Освоение по прочим услугам АО "РГС". Реализация проекта запланирована в 2026 году</t>
  </si>
  <si>
    <t>Покупка тельфера электрического,1 шт.,СП Хабаровская ТЭЦ-1</t>
  </si>
  <si>
    <t>Q_505-ХТЭЦ-1-45-38</t>
  </si>
  <si>
    <t xml:space="preserve">тельфер электрический 13Т10436 2т 12м </t>
  </si>
  <si>
    <t xml:space="preserve">Внеплановый проект. Включен в инвестиционную программу всвязи с корректировкой раннее  оприходованого оборудования по основному виду деятельности. </t>
  </si>
  <si>
    <t>Покупка стационарной высоковольтной лаборатории для испытания защитных средств и электрооборудования ЛЭИС-100 + Стенд М (с монтажем и наладкой), СП Хабаровская ТЭЦ-3, 1 шт.</t>
  </si>
  <si>
    <t>P_505-ХТЭЦ-3-45-39</t>
  </si>
  <si>
    <t>высоковольтная лаборатория</t>
  </si>
  <si>
    <t>Внеплановый проект, освоение по проиобретенному оборудованию по договору ООО "Сибтеплоэлектрокомплект"  466/81-23 от 28.03.2023</t>
  </si>
  <si>
    <t>Покупка измерителя вибрации ИП-120, 2 шт, СП "Комсомольская ТЭЦ-2"</t>
  </si>
  <si>
    <t>Q_505-КТЭЦ2-45-122</t>
  </si>
  <si>
    <t>Покупка измерителя осевого сдвига НПП Элексир ИП-107,1 шт,СП "Комсомольская ТЭЦ-2"</t>
  </si>
  <si>
    <t>Q_505-КТЭЦ2-45-123</t>
  </si>
  <si>
    <t xml:space="preserve">измеритель осевого сдвига </t>
  </si>
  <si>
    <t>Покупка измерителя относительного расширения П-1108 ,1 шт,СП "Комсомольская ТЭЦ-2"</t>
  </si>
  <si>
    <t>Q_505-КТЭЦ2-45-124</t>
  </si>
  <si>
    <t>измеритель относительного расширения П-1108</t>
  </si>
  <si>
    <t>Покупка Прибор регистрирующий микропроцессорный, 2 шт, СП "Комсомольская ТЭЦ-2"</t>
  </si>
  <si>
    <t>Q_505-КТЭЦ2-45-125</t>
  </si>
  <si>
    <t>прибор регистрирующий микропроцессорный</t>
  </si>
  <si>
    <t>Покупка аспиратора воздуха автоматического четырехканального  АПВ 4 исп 1 со встроенным аккумулятором,1 шт., СП  "Амурская ТЭЦ "</t>
  </si>
  <si>
    <t>Q_505-АмТЭЦ-1-45-33</t>
  </si>
  <si>
    <t xml:space="preserve">аспиратор воздуха автоматический </t>
  </si>
  <si>
    <t>Покупка кондуктометра МАРК-603 с датчиком ДП-015,1 шт., СП "Амурская ТЭЦ "</t>
  </si>
  <si>
    <t>Q_505-АмТЭЦ-1-45-32</t>
  </si>
  <si>
    <t>кондуктометр МАРК-603</t>
  </si>
  <si>
    <t>Покупка прибора показывающего КП1М 160х200У 231G011, 3 шт., СП Николаевская ТЭЦ</t>
  </si>
  <si>
    <t>Q_505-НТЭЦ-45-45</t>
  </si>
  <si>
    <t>прибор показывающий КП1М 160х200У 231G011</t>
  </si>
  <si>
    <t>Покупка измерителя искривления вала ИП- 106,1 шт.,СП Николаевская ТЭЦ</t>
  </si>
  <si>
    <t>Q_505-НТЭЦ-45-42</t>
  </si>
  <si>
    <t>измеритель искривления вала ИП- 106</t>
  </si>
  <si>
    <t>Покупка измерителя осевого сдвига ИП- 107,1 шт.,СП Николаевская ТЭЦ</t>
  </si>
  <si>
    <t>Q_505-НТЭЦ-45-43</t>
  </si>
  <si>
    <t>измеритель осевого сдвига ИП- 107</t>
  </si>
  <si>
    <t>Покупка измерителя относительного расширения П-1108,1 шт.,СП Николаевская ТЭЦ</t>
  </si>
  <si>
    <t>Q_505-НТЭЦ-45-44</t>
  </si>
  <si>
    <t>Покупка виброметра для измерения вибраций оборудования,1 шт. СП "ТЭЦ в г. Советская Гавань</t>
  </si>
  <si>
    <t>Q_505-ТЭЦСов.Гавань-45-43</t>
  </si>
  <si>
    <t>виброметр для измерения вибраций оборудования</t>
  </si>
  <si>
    <t>Покупка машины пневматической,1шт.,СП ТЭЦ в г. Советская Гавань</t>
  </si>
  <si>
    <t>Q_505-ТЭЦСов.Гавань-45-42</t>
  </si>
  <si>
    <t>машина пневматическая</t>
  </si>
  <si>
    <t>Внеплановый проект. Включен в инвестиционную программу всвязи с производственной необходимостью</t>
  </si>
  <si>
    <t>Покупка тренажера Альпинист,1 шт.,СП ЦПП</t>
  </si>
  <si>
    <t>Q_505-ИА-1-81</t>
  </si>
  <si>
    <t xml:space="preserve"> тренажер Альпинист</t>
  </si>
  <si>
    <t>Покупка фронтального погрузчика одноковшового самоходного 1 шт. для СП "Комсомольская ТЭЦ-3"</t>
  </si>
  <si>
    <t>Q_505-КТЭЦ3-45-36</t>
  </si>
  <si>
    <t xml:space="preserve">Фронтальный погрузчик </t>
  </si>
  <si>
    <t>СЗ ВН-170-18/11 от 23,01,2026 (О согласовании внесения проектов в ИПР)</t>
  </si>
  <si>
    <t>Покупка виброметра,1 шт.,СП Хабаровская ТЭЦ-3</t>
  </si>
  <si>
    <t>Q_505-ХТЭЦ-3-45-43</t>
  </si>
  <si>
    <t>виброметр</t>
  </si>
  <si>
    <t>Покупка газоанализатора портативного метан, 1 шт., СП Хабаровская ТЭЦ-3</t>
  </si>
  <si>
    <t>Q_505-ХТЭЦ-3-45-44</t>
  </si>
  <si>
    <t>газоанализатор портативный метан</t>
  </si>
  <si>
    <t>Покупка дефектоскопа ультразвукового,1 шт.,СП Хабаровская ТЭЦ-3</t>
  </si>
  <si>
    <t>Q_505-ХТЭЦ-3-45-46</t>
  </si>
  <si>
    <t>дефектоскоп ультразвуковой</t>
  </si>
  <si>
    <t>Покупка насоса погружного дренажного Гном 100-25 1000м3/ч 25м 11 кВт 380В,6 шт.,СП Хабаровская ТЭЦ-3</t>
  </si>
  <si>
    <t>Q_505-ХТЭЦ-3-45-45</t>
  </si>
  <si>
    <t xml:space="preserve">насос погружной </t>
  </si>
  <si>
    <t>Покупка тали электрической 10т 30м,1 шт.,СП  Хабаровская ТЭЦ-3</t>
  </si>
  <si>
    <t>Q_505-ХТЭЦ-3-45-42</t>
  </si>
  <si>
    <t>таль электрическая 10т 30м</t>
  </si>
  <si>
    <t>Покупка бульдозера ТТЦ тяговый класс 20 СП "КТЭЦ-2", 2шт (1 шт.-2026, 1 шт.-2028)</t>
  </si>
  <si>
    <t>N_505-КТЭЦ2-45-2</t>
  </si>
  <si>
    <t>Услуги агента по проведению закупочных  процедур по договору №1451/82-24 от 25.12.2024 по проекту 2026 г (поставка бульдозера в 1 кв 2026)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</si>
  <si>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</si>
  <si>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</si>
  <si>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</si>
  <si>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</si>
  <si>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Переходящий проект с 2024 года, перенос скрока окончания выполнения работ с 2025 на 2026 согласно дополнительного соглашения № 1 от 28.07.2025 к договору № 124/ХТ1-24 от 18.10.2024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</si>
  <si>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</si>
  <si>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</si>
  <si>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</si>
  <si>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</si>
  <si>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Модернизация системы обеспечения защищенной работы через зашифрованный канал для ХТЭЦ-1</t>
  </si>
  <si>
    <t>P_505-ХТЭЦ-1-2нма</t>
  </si>
  <si>
    <t xml:space="preserve"> система обеспечения защищенной работы через зашифрованный канал</t>
  </si>
  <si>
    <t>Покупка системы защиты от целевых компьютерных атак для ХТЭЦ-1 в количестве 1 комплекта</t>
  </si>
  <si>
    <t>P_505-ХТЭЦ-1-4нма</t>
  </si>
  <si>
    <t xml:space="preserve"> система защиты от целевых компьютерных атак</t>
  </si>
  <si>
    <t>Покупка системы централизованного управления инфраструктурой для ХТЭЦ-1 в количестве 1 комплекта</t>
  </si>
  <si>
    <t>O_505-ХТЭЦ-1-21нма</t>
  </si>
  <si>
    <t xml:space="preserve"> система централизованного управления инфраструктурой</t>
  </si>
  <si>
    <t>Закупка отменена согласно СЗ №Вн-ДГК/931 от 26.02.2025</t>
  </si>
  <si>
    <t>Покупка учетной системы для ХТЭЦ-1 в количестве 1 комплекта</t>
  </si>
  <si>
    <t>P_505-ХТЭЦ-1-5нма</t>
  </si>
  <si>
    <t xml:space="preserve"> учетная система</t>
  </si>
  <si>
    <t>Закупка отменена согласно СЗ №Вн-ДГК/1798 от 31.03.2025 в связи  с тем, что в группе компаний ПАО «РусГидро» планируется перенаправление "1С:ЛУЧ" на единый центр обработки документов</t>
  </si>
  <si>
    <t>Модернизация системы централизованного управления инфраструктурой для ХТЭЦ-2</t>
  </si>
  <si>
    <t>P_505-ХТЭЦ-2-1нма</t>
  </si>
  <si>
    <t>Закупка отменена Вн-ДГК/931 от 26.02.2025 В связи с тем, что в группе компаний ПАО «РусГидро» планируется внедрение единой службы каталогов</t>
  </si>
  <si>
    <t>Покупка гиперконвергентной системы виртуализации для ХТЭЦ-2 в количестве 1 комплекта</t>
  </si>
  <si>
    <t>P_505-ХТЭЦ-2-2нма</t>
  </si>
  <si>
    <t xml:space="preserve"> гиперконвергентная система виртуализации</t>
  </si>
  <si>
    <t>Покупка комплекса для разработки проектов систем автоматизации и диспетчеризации технологических и производственных процессов для ХТЭЦ-2 в количестве 1 комплекта</t>
  </si>
  <si>
    <t>P_505-ХТЭЦ-2-3нма</t>
  </si>
  <si>
    <t xml:space="preserve"> комплекс для разработки проектов систем автоматизации и диспетчеризации технологических и производственных процессов</t>
  </si>
  <si>
    <t>Экономия от закупочной процедуры</t>
  </si>
  <si>
    <t>Покупка системы защиты от целевых компьютерных атак для ХТЭЦ-2 в количестве 1 комплекта</t>
  </si>
  <si>
    <t>P_505-ХТЭЦ-2-4нма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</si>
  <si>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</si>
  <si>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</si>
  <si>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Покупка учетной системы для ХТЭЦ-2 в количестве 1 комплекта</t>
  </si>
  <si>
    <t>P_505-ХТЭЦ-2-6нма</t>
  </si>
  <si>
    <t>Модернизация системы обеспечения защищенной работы через зашифрованный канал для ХТЭЦ-3</t>
  </si>
  <si>
    <t>P_505-ХТЭЦ-3-2нма</t>
  </si>
  <si>
    <t>Покупка гиперконвергентной системы виртуализации для ХТЭЦ-3 в количестве 1 комплекта</t>
  </si>
  <si>
    <t>P_505-ХТЭЦ-3-3нма</t>
  </si>
  <si>
    <t>Покупка системы защиты от целевых компьютерных атак для ХТЭЦ-3 в количестве 1 комплекта</t>
  </si>
  <si>
    <t>P_505-ХТЭЦ-3-5нма</t>
  </si>
  <si>
    <t>Покупка системы централизованного управления инфраструктурой для ХТЭЦ-3 в количестве 1 комплекта</t>
  </si>
  <si>
    <t>O_505-ХТЭЦ-3-27нма</t>
  </si>
  <si>
    <t>Покупка учетной системы для ХТЭЦ-3 в количестве 1 комплекта</t>
  </si>
  <si>
    <t>P_505-ХТЭЦ-3-6нма</t>
  </si>
  <si>
    <t>Модернизация системы обеспечения защищенной работы через зашифрованный канал для КТЭЦ-2</t>
  </si>
  <si>
    <t>P_505-КТЭЦ-2-1нма</t>
  </si>
  <si>
    <t>Покупка гиперконвергентной системы виртуализации для КТЭЦ-2 в количестве 1 комплекта</t>
  </si>
  <si>
    <t>P_505-КТЭЦ-2-3нма</t>
  </si>
  <si>
    <t>Покупка системы защиты от целевых компьютерных атак для КТЭЦ-2 в количестве 1 комплекта</t>
  </si>
  <si>
    <t>P_505-КТЭЦ-2-5нма</t>
  </si>
  <si>
    <t>Модернизация системы централизованного управления инфраструктурой для КТЭЦ-2</t>
  </si>
  <si>
    <t>P_505-КТЭЦ-2-2нма</t>
  </si>
  <si>
    <t>Покупка учетной системы для КТЭЦ-2 в количестве 1 комплекта</t>
  </si>
  <si>
    <t>P_505-КТЭЦ-2-6нма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</si>
  <si>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</si>
  <si>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</si>
  <si>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централизованного управления инфраструктурой для КТЭЦ-3</t>
  </si>
  <si>
    <t>P_505-КТЭЦ-3-2нма</t>
  </si>
  <si>
    <t>Покупка гиперконвергентной системы виртуализации для КТЭЦ-3 в количестве 1 комплекта</t>
  </si>
  <si>
    <t>P_505-КТЭЦ-3-3нма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</si>
  <si>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КТЭЦ-3 в количестве 1 комплекта</t>
  </si>
  <si>
    <t>P_505-КТЭЦ-3-4нма</t>
  </si>
  <si>
    <t>Покупка системы защиты от целевых компьютерных атак для КТЭЦ-3 в количестве 1 комплекта</t>
  </si>
  <si>
    <t>P_505-КТЭЦ-3-6нма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</si>
  <si>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</si>
  <si>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</si>
  <si>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</si>
  <si>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</si>
  <si>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учетной системы для КТЭЦ-3 в количестве 1 комплекта</t>
  </si>
  <si>
    <t>P_505-КТЭЦ-3-9нма</t>
  </si>
  <si>
    <t xml:space="preserve">Закупка отменена согласно СЗ №Вн-ДГК/1798 от 31.03.2025 в связи  с тем, что в группе компаний ПАО «РусГидро» планируется 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</si>
  <si>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</si>
  <si>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</si>
  <si>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гиперконвергентной системы виртуализации для АмТЭЦ-1 в количестве 1 комплекта</t>
  </si>
  <si>
    <t>P_505-АмТЭЦ-3нма</t>
  </si>
  <si>
    <t>Покупка системы защиты от целевых компьютерных атак для АмТЭЦ-1 в количестве 1 комплекта</t>
  </si>
  <si>
    <t>P_505-АмТЭЦ-5нма</t>
  </si>
  <si>
    <t>Модернизация системы централизованного управления инфраструктурой для АмТЭЦ-1</t>
  </si>
  <si>
    <t>P_505-АмТЭЦ-2нма</t>
  </si>
  <si>
    <t>Покупка учетной системы для АмТЭЦ-1 в количестве 1 комплекта</t>
  </si>
  <si>
    <t>P_505-АмТЭЦ-6нма</t>
  </si>
  <si>
    <t>Модернизация системы централизованного управления инфраструктурой для НТЭЦ</t>
  </si>
  <si>
    <t>P_505-НТЭЦ-1нма</t>
  </si>
  <si>
    <t>Покупка гиперконвергентной системы виртуализации для НТЭЦ в количестве 1 комплекта</t>
  </si>
  <si>
    <t>P_505-НТЭЦ-2нма</t>
  </si>
  <si>
    <t>Покупка системы защиты от целевых компьютерных атак для НТЭЦ в количестве 1 комплекта</t>
  </si>
  <si>
    <t>P_505-НТЭЦ-3нма</t>
  </si>
  <si>
    <t xml:space="preserve">Покупка системы обеспечения защищенной работы через зашифрованный канал для НТЭЦ в количестве 1 комплекта </t>
  </si>
  <si>
    <t>P_505-НТЭЦ-4нма</t>
  </si>
  <si>
    <t>Покупка учетной системы для НТЭЦ в количестве 1 комплекта</t>
  </si>
  <si>
    <t>P_505-НТЭЦ-5нма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</si>
  <si>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</si>
  <si>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</si>
  <si>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централизованного управления инфраструктурой для СГТЭЦ</t>
  </si>
  <si>
    <t>P_505-СГТЭЦ-3нма</t>
  </si>
  <si>
    <t>Покупка гиперконвергентной системы виртуализации для СГТЭЦ в количестве 1 комплекта</t>
  </si>
  <si>
    <t>P_505-СГТЭЦ-4нма</t>
  </si>
  <si>
    <t>Покупка системы защиты от целевых компьютерных атак для СГТЭЦ в количестве 1 комплекта</t>
  </si>
  <si>
    <t>P_505-СГТЭЦ-6нма</t>
  </si>
  <si>
    <t>Покупка учетной системы для СГТЭЦ в количестве 1 комплекта</t>
  </si>
  <si>
    <t>P_505-СГТЭЦ-9нма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</si>
  <si>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</si>
  <si>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</si>
  <si>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централизованного управления инфраструктурой для ХТС</t>
  </si>
  <si>
    <t>P_505-ХТС-2нма</t>
  </si>
  <si>
    <t>Покупка гиперконвергентной системы виртуализации для ХТС в количестве 1 комплекта</t>
  </si>
  <si>
    <t>P_505-ХТС-3нма</t>
  </si>
  <si>
    <t>Покупка системы защиты от целевых компьютерных атак для ХТС в количестве 1 комплекта</t>
  </si>
  <si>
    <t>P_505-ХТС-4нма</t>
  </si>
  <si>
    <t>Покупка учетной системы для ХТС в количестве 1 комплекта</t>
  </si>
  <si>
    <t>P_505-ХТС-5нма</t>
  </si>
  <si>
    <t>Подготовка документов для проведения закупочной процедуры. Срок заключения договора- декабрь 2025</t>
  </si>
  <si>
    <t>Модернизация системы обеспечения защищенной работы через зашифрованный канал для КТС</t>
  </si>
  <si>
    <t>P_505-КТС-1нма</t>
  </si>
  <si>
    <t>Покупка системы защиты от целевых компьютерных атак для КТС в количестве 1 комплекта</t>
  </si>
  <si>
    <t>P_505-КТС-3нма</t>
  </si>
  <si>
    <t>Модернизация системы централизованного управления инфраструктурой для КТС</t>
  </si>
  <si>
    <t>P_505-КТС-2нма</t>
  </si>
  <si>
    <t>Покупка учетной системы для КТС в количестве 1 комплекта</t>
  </si>
  <si>
    <t>P_505-КТС-4нма</t>
  </si>
  <si>
    <t>Модернизация учетной системы для Исполнительного аппарата</t>
  </si>
  <si>
    <t>P_505-ИА-3нма</t>
  </si>
  <si>
    <t xml:space="preserve">Модернизация системы обеспечения защищенной работы через зашифрованный канал для Исполнительного аппарата </t>
  </si>
  <si>
    <t>P_505-ИА-2нма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</si>
  <si>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Исполнительного аппарата в количестве 1 комплекта</t>
  </si>
  <si>
    <t>P_505-ИА-5нма</t>
  </si>
  <si>
    <t>Покупка системы защиты от целевых компьютерных атак для Исполнительного аппарата в количестве 1 комплекта</t>
  </si>
  <si>
    <t>P_505-ИА-7нма</t>
  </si>
  <si>
    <t>Покупка системы терминального доступа для Исполнительного аппарата в количестве 1 комплекта</t>
  </si>
  <si>
    <t>P_505-ИА-8нма</t>
  </si>
  <si>
    <t xml:space="preserve"> система терминального доступа</t>
  </si>
  <si>
    <t>Закупка отменена согласно СЗ №Вн-ДГК/6729 от 09.10.2025</t>
  </si>
  <si>
    <t>Покупка системы централизованного управления инфраструктурой для Исполнительного аппарата в количестве 1 комплекта</t>
  </si>
  <si>
    <t>O_505-ИА-19нма</t>
  </si>
  <si>
    <t xml:space="preserve">Закупка отменена Вн-ДГК/931 от 26.02.2025 В связи с тем, что в группе компаний ПАО «РусГидро» планируется внедрение единой службы каталогов
</t>
  </si>
  <si>
    <t>Модернизация системы централизованного управления инфраструктурой для ЦПП</t>
  </si>
  <si>
    <t>P_505-ИА-10нма</t>
  </si>
  <si>
    <t>Покупка теплосбытового комплекса для НТЭЦ в количестве 1 комплекта</t>
  </si>
  <si>
    <t>Q_505-НТЭЦ-11нма</t>
  </si>
  <si>
    <t>внеплановая закупка 23107006-ТПИР ИТ-2025-ДГК,  СЗ Вн-ДГК/4311 от 09.07.2025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</si>
  <si>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</si>
  <si>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</si>
  <si>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</si>
  <si>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</si>
  <si>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внеплановая закупка   СЗ Вн-ДГК/4311 от 09.07.2025</t>
  </si>
  <si>
    <t>Покупка теплосбытового комплекса для КТС в количестве 1 комплекта</t>
  </si>
  <si>
    <t>Q_505-КТС-8нма</t>
  </si>
  <si>
    <t>Покупка теплосбытового комплекса для Исполнительного аппарата в количестве 1 комплекта</t>
  </si>
  <si>
    <t>Q_505-ИА-10нма</t>
  </si>
  <si>
    <t>Покупка системы извлечения, преобразования и загрузки данных для ХТЭЦ-1 в количестве 1 комплекта</t>
  </si>
  <si>
    <t>O_505-ХТЭЦ-1-18нма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</si>
  <si>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</si>
  <si>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</si>
  <si>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Покупка системы извлечения, преобразования и загрузки данных для ХТЭЦ-3 в количестве 1 комплекта</t>
  </si>
  <si>
    <t>O_505-ХТЭЦ-3-23нма</t>
  </si>
  <si>
    <t>Покупка системы извлечения, преобразования и загрузки данных для КТЭЦ-2 в количестве 1 комплекта</t>
  </si>
  <si>
    <t>O_505-КТЭЦ-2-19нма</t>
  </si>
  <si>
    <t>Покупка системы извлечения, преобразования и загрузки данных для КТЭЦ-3 в количестве 1 комплекта</t>
  </si>
  <si>
    <t>O_505-КТЭЦ-3-24нма</t>
  </si>
  <si>
    <t>Разработка и внедрение технологии выбора и обоснования мероприятий направленных на продление срока службы криволинейных участков пылепроводов котлоагрегатов ст. №№ 1, 2, 3, СП "ТЭЦ в г. Советская Гавань"</t>
  </si>
  <si>
    <t>O_505-ТЭЦСов.Гавань-11на</t>
  </si>
  <si>
    <t>Покупка системы извлечения, преобразования и загрузки данных для СГТЭЦ в количестве 1 комплекта</t>
  </si>
  <si>
    <t>O_505-СГТЭЦ-19нма</t>
  </si>
  <si>
    <t>Разработка программы для ЭВМ "Fact inventory", Исполнительный аппарат, 1 шт.</t>
  </si>
  <si>
    <t>Q_505-ИА-2-3ип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</si>
  <si>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</si>
  <si>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</si>
  <si>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Переходящий договор с 2024 года. Срок выполнения по договору 2024-2028 гг .</t>
  </si>
  <si>
    <t>Покупка системы извлечения, преобразования и загрузки данных для ХТС в количестве 1 комплекта</t>
  </si>
  <si>
    <t>O_505-ХТС-9нма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</si>
</sst>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0000"/>
    <numFmt numFmtId="165" formatCode="#,##0.0"/>
    <numFmt numFmtId="166" formatCode="#,##0.00\ _₽"/>
  </numFmts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b/>
      <sz val="12"/>
      <name val="Times New Roman CYR"/>
    </font>
    <font>
      <b/>
      <sz val="12"/>
      <name val="Times New Roman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4" fillId="0" borderId="0"/>
    <xf numFmtId="0" fontId="1" fillId="0" borderId="0"/>
    <xf numFmtId="0" fontId="6" fillId="0" borderId="0"/>
    <xf numFmtId="0" fontId="7" fillId="0" borderId="0"/>
    <xf numFmtId="0" fontId="8" fillId="0" borderId="0"/>
    <xf numFmtId="0" fontId="1" fillId="0" borderId="0"/>
    <xf numFmtId="0" fontId="8" fillId="0" borderId="0"/>
    <xf numFmtId="0" fontId="4" fillId="0" borderId="0"/>
    <xf numFmtId="0" fontId="1" fillId="0" borderId="0"/>
  </cellStyleXfs>
  <cellXfs count="82">
    <xf numFmtId="0" fontId="0" fillId="0" borderId="0" xfId="0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1" fillId="0" borderId="0" xfId="1" applyFont="1" applyFill="1" applyBorder="1"/>
    <xf numFmtId="0" fontId="3" fillId="0" borderId="0" xfId="1" applyFont="1" applyFill="1" applyBorder="1" applyAlignment="1">
      <alignment horizontal="center"/>
    </xf>
    <xf numFmtId="0" fontId="1" fillId="0" borderId="0" xfId="2" applyFont="1" applyFill="1" applyAlignment="1">
      <alignment horizontal="center" vertical="center"/>
    </xf>
    <xf numFmtId="0" fontId="1" fillId="0" borderId="2" xfId="4" applyFont="1" applyFill="1" applyBorder="1" applyAlignment="1">
      <alignment horizontal="center" vertical="center" wrapText="1"/>
    </xf>
    <xf numFmtId="0" fontId="1" fillId="0" borderId="3" xfId="4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2" xfId="4" applyFont="1" applyFill="1" applyBorder="1" applyAlignment="1">
      <alignment horizontal="center" vertical="center" textRotation="90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14" xfId="5" applyFont="1" applyFill="1" applyBorder="1" applyAlignment="1">
      <alignment horizontal="center" vertical="center"/>
    </xf>
    <xf numFmtId="0" fontId="5" fillId="0" borderId="15" xfId="5" applyFont="1" applyFill="1" applyBorder="1" applyAlignment="1">
      <alignment horizontal="center" vertical="center" wrapText="1"/>
    </xf>
    <xf numFmtId="4" fontId="9" fillId="0" borderId="15" xfId="6" applyNumberFormat="1" applyFont="1" applyFill="1" applyBorder="1" applyAlignment="1" applyProtection="1">
      <alignment horizontal="center" vertical="center" wrapText="1"/>
      <protection locked="0"/>
    </xf>
    <xf numFmtId="10" fontId="9" fillId="0" borderId="15" xfId="6" applyNumberFormat="1" applyFont="1" applyBorder="1" applyAlignment="1" applyProtection="1">
      <alignment horizontal="center" vertical="center" wrapText="1"/>
      <protection locked="0"/>
    </xf>
    <xf numFmtId="4" fontId="9" fillId="0" borderId="15" xfId="6" applyNumberFormat="1" applyFont="1" applyBorder="1" applyAlignment="1" applyProtection="1">
      <alignment horizontal="center" vertical="center" wrapText="1"/>
      <protection locked="0"/>
    </xf>
    <xf numFmtId="49" fontId="5" fillId="0" borderId="16" xfId="4" applyNumberFormat="1" applyFont="1" applyFill="1" applyBorder="1" applyAlignment="1">
      <alignment horizontal="center" vertical="center" wrapText="1"/>
    </xf>
    <xf numFmtId="0" fontId="5" fillId="0" borderId="11" xfId="5" applyFont="1" applyFill="1" applyBorder="1" applyAlignment="1">
      <alignment horizontal="center" vertical="center"/>
    </xf>
    <xf numFmtId="0" fontId="5" fillId="0" borderId="13" xfId="5" applyFont="1" applyFill="1" applyBorder="1" applyAlignment="1">
      <alignment horizontal="center" vertical="center" wrapText="1"/>
    </xf>
    <xf numFmtId="4" fontId="5" fillId="0" borderId="13" xfId="7" applyNumberFormat="1" applyFont="1" applyFill="1" applyBorder="1" applyAlignment="1">
      <alignment horizontal="center" vertical="center" wrapText="1"/>
    </xf>
    <xf numFmtId="10" fontId="5" fillId="0" borderId="13" xfId="7" applyNumberFormat="1" applyFont="1" applyBorder="1" applyAlignment="1">
      <alignment horizontal="center" vertical="center" wrapText="1"/>
    </xf>
    <xf numFmtId="4" fontId="5" fillId="0" borderId="13" xfId="7" applyNumberFormat="1" applyFont="1" applyBorder="1" applyAlignment="1">
      <alignment horizontal="center"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0" fontId="5" fillId="0" borderId="12" xfId="5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 wrapText="1"/>
    </xf>
    <xf numFmtId="4" fontId="5" fillId="0" borderId="2" xfId="7" applyNumberFormat="1" applyFont="1" applyFill="1" applyBorder="1" applyAlignment="1">
      <alignment horizontal="center" vertical="center" wrapText="1"/>
    </xf>
    <xf numFmtId="4" fontId="5" fillId="0" borderId="2" xfId="7" applyNumberFormat="1" applyFont="1" applyBorder="1" applyAlignment="1">
      <alignment horizontal="center" vertical="center" wrapText="1"/>
    </xf>
    <xf numFmtId="10" fontId="5" fillId="0" borderId="2" xfId="7" applyNumberFormat="1" applyFont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" fontId="10" fillId="0" borderId="2" xfId="8" applyNumberFormat="1" applyFont="1" applyFill="1" applyBorder="1" applyAlignment="1" applyProtection="1">
      <alignment horizontal="center" vertical="center" wrapText="1"/>
      <protection locked="0"/>
    </xf>
    <xf numFmtId="0" fontId="1" fillId="0" borderId="12" xfId="5" applyFont="1" applyFill="1" applyBorder="1" applyAlignment="1">
      <alignment horizontal="center" vertical="center"/>
    </xf>
    <xf numFmtId="0" fontId="1" fillId="0" borderId="2" xfId="5" applyFont="1" applyFill="1" applyBorder="1" applyAlignment="1">
      <alignment horizontal="left" vertical="center" wrapText="1"/>
    </xf>
    <xf numFmtId="0" fontId="1" fillId="0" borderId="2" xfId="5" applyFont="1" applyFill="1" applyBorder="1" applyAlignment="1">
      <alignment horizontal="center" vertical="center" wrapText="1"/>
    </xf>
    <xf numFmtId="4" fontId="1" fillId="0" borderId="2" xfId="7" applyNumberFormat="1" applyFont="1" applyFill="1" applyBorder="1" applyAlignment="1">
      <alignment horizontal="center" vertical="center" wrapText="1"/>
    </xf>
    <xf numFmtId="10" fontId="1" fillId="0" borderId="13" xfId="7" applyNumberFormat="1" applyFont="1" applyBorder="1" applyAlignment="1">
      <alignment horizontal="center" vertical="center" wrapText="1"/>
    </xf>
    <xf numFmtId="4" fontId="1" fillId="0" borderId="13" xfId="7" applyNumberFormat="1" applyFont="1" applyBorder="1" applyAlignment="1">
      <alignment horizontal="center" vertical="center" wrapText="1"/>
    </xf>
    <xf numFmtId="10" fontId="1" fillId="0" borderId="2" xfId="7" applyNumberFormat="1" applyFont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/>
    <xf numFmtId="0" fontId="1" fillId="0" borderId="12" xfId="5" applyFont="1" applyFill="1" applyBorder="1" applyAlignment="1">
      <alignment horizontal="center" vertical="center" wrapText="1"/>
    </xf>
    <xf numFmtId="0" fontId="1" fillId="0" borderId="2" xfId="5" applyFont="1" applyFill="1" applyBorder="1" applyAlignment="1">
      <alignment horizontal="center" vertical="center"/>
    </xf>
    <xf numFmtId="49" fontId="1" fillId="0" borderId="2" xfId="9" applyNumberFormat="1" applyFont="1" applyFill="1" applyBorder="1" applyAlignment="1">
      <alignment horizontal="center" vertical="center"/>
    </xf>
    <xf numFmtId="165" fontId="1" fillId="0" borderId="2" xfId="6" applyNumberFormat="1" applyFont="1" applyFill="1" applyBorder="1" applyAlignment="1" applyProtection="1">
      <alignment horizontal="left" vertical="center" wrapText="1"/>
      <protection locked="0"/>
    </xf>
    <xf numFmtId="165" fontId="1" fillId="0" borderId="2" xfId="6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5" applyFont="1" applyFill="1" applyBorder="1" applyAlignment="1">
      <alignment horizontal="center" vertical="center"/>
    </xf>
    <xf numFmtId="4" fontId="1" fillId="0" borderId="2" xfId="7" applyNumberFormat="1" applyFont="1" applyBorder="1" applyAlignment="1">
      <alignment horizontal="center" vertical="center" wrapText="1"/>
    </xf>
    <xf numFmtId="0" fontId="11" fillId="0" borderId="12" xfId="5" applyFont="1" applyFill="1" applyBorder="1" applyAlignment="1">
      <alignment horizontal="center" vertical="center"/>
    </xf>
    <xf numFmtId="4" fontId="1" fillId="0" borderId="2" xfId="10" applyNumberFormat="1" applyFont="1" applyFill="1" applyBorder="1" applyAlignment="1">
      <alignment horizontal="center" vertical="center" wrapText="1"/>
    </xf>
    <xf numFmtId="4" fontId="1" fillId="0" borderId="2" xfId="1" applyNumberFormat="1" applyFont="1" applyFill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/>
    </xf>
    <xf numFmtId="2" fontId="1" fillId="0" borderId="2" xfId="1" applyNumberFormat="1" applyFont="1" applyFill="1" applyBorder="1" applyAlignment="1">
      <alignment horizontal="left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6" xfId="4" applyFont="1" applyFill="1" applyBorder="1" applyAlignment="1">
      <alignment horizontal="center" vertical="center"/>
    </xf>
    <xf numFmtId="0" fontId="1" fillId="0" borderId="7" xfId="4" applyFont="1" applyFill="1" applyBorder="1" applyAlignment="1">
      <alignment horizontal="center" vertical="center"/>
    </xf>
    <xf numFmtId="0" fontId="1" fillId="0" borderId="9" xfId="4" applyFont="1" applyFill="1" applyBorder="1" applyAlignment="1">
      <alignment horizontal="center" vertical="center"/>
    </xf>
    <xf numFmtId="0" fontId="1" fillId="0" borderId="10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center" vertical="center" wrapText="1"/>
    </xf>
    <xf numFmtId="0" fontId="1" fillId="0" borderId="4" xfId="4" applyFont="1" applyFill="1" applyBorder="1" applyAlignment="1">
      <alignment horizontal="center" vertical="center" wrapText="1"/>
    </xf>
    <xf numFmtId="0" fontId="1" fillId="0" borderId="12" xfId="4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5" fillId="0" borderId="0" xfId="3" applyFont="1" applyFill="1" applyBorder="1" applyAlignment="1">
      <alignment horizontal="center"/>
    </xf>
    <xf numFmtId="0" fontId="1" fillId="0" borderId="1" xfId="4" applyFont="1" applyFill="1" applyBorder="1" applyAlignment="1">
      <alignment horizontal="center" vertical="center" wrapText="1"/>
    </xf>
    <xf numFmtId="0" fontId="1" fillId="0" borderId="5" xfId="4" applyFont="1" applyFill="1" applyBorder="1" applyAlignment="1">
      <alignment horizontal="center" vertical="center" wrapText="1"/>
    </xf>
    <xf numFmtId="0" fontId="1" fillId="0" borderId="13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 wrapText="1"/>
    </xf>
    <xf numFmtId="0" fontId="1" fillId="0" borderId="3" xfId="4" applyFont="1" applyFill="1" applyBorder="1" applyAlignment="1">
      <alignment horizontal="center" vertical="center"/>
    </xf>
    <xf numFmtId="0" fontId="1" fillId="0" borderId="4" xfId="4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8" xfId="4" applyFont="1" applyFill="1" applyBorder="1" applyAlignment="1">
      <alignment horizontal="center" vertical="center"/>
    </xf>
    <xf numFmtId="0" fontId="1" fillId="0" borderId="11" xfId="4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/>
    </xf>
  </cellXfs>
  <cellStyles count="11">
    <cellStyle name="Обычный" xfId="0" builtinId="0"/>
    <cellStyle name="Обычный 10" xfId="7"/>
    <cellStyle name="Обычный 11" xfId="10"/>
    <cellStyle name="Обычный 19" xfId="5"/>
    <cellStyle name="Обычный 3" xfId="1"/>
    <cellStyle name="Обычный 5" xfId="4"/>
    <cellStyle name="Обычный 7" xfId="2"/>
    <cellStyle name="Обычный 7 4" xfId="9"/>
    <cellStyle name="Обычный_Форматы по компаниям_last" xfId="3"/>
    <cellStyle name="Стиль 1" xfId="6"/>
    <cellStyle name="Стиль 1 2" xfId="8"/>
  </cellStyles>
  <dxfs count="111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30" name="Text Box 7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31" name="Text Box 8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32" name="Text Box 9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33" name="Text Box 10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34" name="Text Box 11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35" name="Text Box 12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36" name="Text Box 13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37" name="Text Box 14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39" name="Text Box 16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40" name="Text Box 17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41" name="Text Box 18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42" name="Text Box 19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43" name="Text Box 20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44" name="Text Box 21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45" name="Text Box 22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50" name="Text Box 5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51" name="Text Box 6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52" name="Text Box 7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53" name="Text Box 8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54" name="Text Box 9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55" name="Text Box 10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56" name="Text Box 11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57" name="Text Box 12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58" name="Text Box 13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59" name="Text Box 14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60" name="Text Box 15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61" name="Text Box 16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62" name="Text Box 17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63" name="Text Box 18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64" name="Text Box 19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65" name="Text Box 20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66" name="Text Box 21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67" name="Text Box 22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74" name="Text Box 7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75" name="Text Box 8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76" name="Text Box 9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77" name="Text Box 10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78" name="Text Box 11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79" name="Text Box 12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80" name="Text Box 13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81" name="Text Box 14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82" name="Text Box 15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83" name="Text Box 16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84" name="Text Box 17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85" name="Text Box 18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86" name="Text Box 19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87" name="Text Box 20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88" name="Text Box 21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25</xdr:row>
      <xdr:rowOff>0</xdr:rowOff>
    </xdr:from>
    <xdr:ext cx="0" cy="161925"/>
    <xdr:sp macro="" textlink="">
      <xdr:nvSpPr>
        <xdr:cNvPr id="89" name="Text Box 22"/>
        <xdr:cNvSpPr txBox="1">
          <a:spLocks noChangeArrowheads="1"/>
        </xdr:cNvSpPr>
      </xdr:nvSpPr>
      <xdr:spPr bwMode="auto">
        <a:xfrm>
          <a:off x="1685925" y="91344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94" name="Text Box 5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95" name="Text Box 6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96" name="Text Box 7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00" name="Text Box 11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01" name="Text Box 12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02" name="Text Box 13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03" name="Text Box 14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04" name="Text Box 15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05" name="Text Box 16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06" name="Text Box 17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07" name="Text Box 18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08" name="Text Box 19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09" name="Text Box 20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10" name="Text Box 21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11" name="Text Box 22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16" name="Text Box 5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17" name="Text Box 6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18" name="Text Box 7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19" name="Text Box 8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20" name="Text Box 9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21" name="Text Box 10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22" name="Text Box 11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23" name="Text Box 12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24" name="Text Box 13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25" name="Text Box 14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26" name="Text Box 15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27" name="Text Box 16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28" name="Text Box 17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29" name="Text Box 18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30" name="Text Box 19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31" name="Text Box 20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32" name="Text Box 21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33" name="Text Box 22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35" name="Text Box 2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38" name="Text Box 5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39" name="Text Box 6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40" name="Text Box 7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41" name="Text Box 8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42" name="Text Box 9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44" name="Text Box 11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45" name="Text Box 12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46" name="Text Box 13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47" name="Text Box 14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48" name="Text Box 15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49" name="Text Box 16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50" name="Text Box 17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51" name="Text Box 18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52" name="Text Box 19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53" name="Text Box 20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54" name="Text Box 21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55" name="Text Box 22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57" name="Text Box 2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59" name="Text Box 4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60" name="Text Box 5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61" name="Text Box 6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62" name="Text Box 7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63" name="Text Box 8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64" name="Text Box 9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65" name="Text Box 10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66" name="Text Box 11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67" name="Text Box 12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68" name="Text Box 13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69" name="Text Box 14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70" name="Text Box 15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71" name="Text Box 16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72" name="Text Box 17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73" name="Text Box 18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74" name="Text Box 19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75" name="Text Box 20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76" name="Text Box 21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152</xdr:row>
      <xdr:rowOff>0</xdr:rowOff>
    </xdr:from>
    <xdr:ext cx="0" cy="161925"/>
    <xdr:sp macro="" textlink="">
      <xdr:nvSpPr>
        <xdr:cNvPr id="177" name="Text Box 22"/>
        <xdr:cNvSpPr txBox="1">
          <a:spLocks noChangeArrowheads="1"/>
        </xdr:cNvSpPr>
      </xdr:nvSpPr>
      <xdr:spPr bwMode="auto">
        <a:xfrm>
          <a:off x="1685925" y="10350817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179" name="Text Box 2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181" name="Text Box 4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182" name="Text Box 5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183" name="Text Box 6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184" name="Text Box 7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185" name="Text Box 8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186" name="Text Box 9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187" name="Text Box 10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188" name="Text Box 11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189" name="Text Box 12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190" name="Text Box 13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191" name="Text Box 14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192" name="Text Box 15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193" name="Text Box 16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194" name="Text Box 17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195" name="Text Box 18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196" name="Text Box 19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197" name="Text Box 20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198" name="Text Box 21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199" name="Text Box 22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203" name="Text Box 4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204" name="Text Box 5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205" name="Text Box 6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206" name="Text Box 7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207" name="Text Box 8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209" name="Text Box 10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210" name="Text Box 11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211" name="Text Box 12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212" name="Text Box 13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213" name="Text Box 14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214" name="Text Box 15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215" name="Text Box 16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216" name="Text Box 17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217" name="Text Box 18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218" name="Text Box 19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219" name="Text Box 20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220" name="Text Box 21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244</xdr:row>
      <xdr:rowOff>0</xdr:rowOff>
    </xdr:from>
    <xdr:ext cx="0" cy="161925"/>
    <xdr:sp macro="" textlink="">
      <xdr:nvSpPr>
        <xdr:cNvPr id="221" name="Text Box 22"/>
        <xdr:cNvSpPr txBox="1">
          <a:spLocks noChangeArrowheads="1"/>
        </xdr:cNvSpPr>
      </xdr:nvSpPr>
      <xdr:spPr bwMode="auto">
        <a:xfrm>
          <a:off x="1685925" y="149513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103;&#1090;&#1080;&#1083;&#1077;&#1090;&#1082;&#1072;%202010-2023/&#1055;&#1083;&#1072;&#1085;&#1099;%20&#1086;&#1090;&#1095;&#1077;&#1090;&#1099;%20&#1076;&#1083;&#1103;%20&#1052;&#1080;&#1085;&#1101;&#1085;&#1077;&#1088;&#1075;&#1086;/2025/&#1054;&#1090;&#1095;&#1077;&#1090;%202025/&#1054;&#1090;&#1095;&#1077;&#1090;%204%20&#1082;&#1074;&#1072;&#1088;&#1090;&#1072;&#1083;%202025%20&#1075;/&#1043;&#1086;&#1076;&#1086;&#1074;&#1086;&#1081;/&#1054;&#1090;&#1095;&#1077;&#1090;%20&#1079;&#1072;%202025%20&#1075;&#1086;&#1076;_&#1043;&#1054;&#1044;&#1054;&#1042;&#1054;&#104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Г ф"/>
      <sheetName val="2 Г осв"/>
      <sheetName val="3 Г ОС"/>
      <sheetName val="4 Г пп"/>
      <sheetName val="5 Г вв"/>
      <sheetName val="6 Г вы"/>
      <sheetName val="7 покз"/>
      <sheetName val="8 Г ГКПЗ"/>
      <sheetName val="9 истч"/>
      <sheetName val="9 истч рабочая"/>
    </sheetNames>
    <sheetDataSet>
      <sheetData sheetId="0"/>
      <sheetData sheetId="1">
        <row r="7">
          <cell r="A7" t="str">
            <v>Отчет  о реализации инвестиционной программы  акционерного общества "Дальневосточная генерирующая компания"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433"/>
  <sheetViews>
    <sheetView tabSelected="1" topLeftCell="A3" zoomScale="59" zoomScaleNormal="59" workbookViewId="0">
      <selection activeCell="P26" sqref="P26"/>
    </sheetView>
  </sheetViews>
  <sheetFormatPr defaultColWidth="9" defaultRowHeight="15.75" x14ac:dyDescent="0.25"/>
  <cols>
    <col min="1" max="1" width="9.625" style="1" customWidth="1"/>
    <col min="2" max="2" width="59.5" style="1" customWidth="1"/>
    <col min="3" max="3" width="35.25" style="1" customWidth="1"/>
    <col min="4" max="4" width="17.625" style="1" customWidth="1"/>
    <col min="5" max="10" width="14.375" style="1" customWidth="1"/>
    <col min="11" max="11" width="39.375" style="1" customWidth="1"/>
    <col min="12" max="23" width="14.375" style="1" customWidth="1"/>
    <col min="24" max="24" width="39.875" style="1" customWidth="1"/>
    <col min="25" max="34" width="14.375" style="1" customWidth="1"/>
    <col min="35" max="35" width="55.75" style="1" customWidth="1"/>
    <col min="36" max="36" width="24.125" style="1" customWidth="1"/>
    <col min="37" max="37" width="11.625" style="1" customWidth="1"/>
    <col min="38" max="38" width="13.875" style="1" customWidth="1"/>
    <col min="39" max="40" width="14" style="1" customWidth="1"/>
    <col min="41" max="41" width="13.125" style="1" customWidth="1"/>
    <col min="42" max="42" width="11.625" style="1" customWidth="1"/>
    <col min="43" max="43" width="13.875" style="1" customWidth="1"/>
    <col min="44" max="45" width="14.5" style="1" customWidth="1"/>
    <col min="46" max="47" width="9" style="1" customWidth="1"/>
    <col min="48" max="48" width="9" style="1"/>
    <col min="49" max="49" width="16.25" style="1" customWidth="1"/>
    <col min="50" max="16384" width="9" style="1"/>
  </cols>
  <sheetData>
    <row r="1" spans="1:35" ht="20.25" customHeight="1" x14ac:dyDescent="0.25"/>
    <row r="2" spans="1:35" ht="20.25" customHeight="1" x14ac:dyDescent="0.25">
      <c r="AE2" s="2"/>
      <c r="AI2" s="3" t="s">
        <v>0</v>
      </c>
    </row>
    <row r="3" spans="1:35" ht="20.25" customHeight="1" x14ac:dyDescent="0.3">
      <c r="AI3" s="4" t="s">
        <v>1</v>
      </c>
    </row>
    <row r="4" spans="1:35" ht="20.25" customHeight="1" x14ac:dyDescent="0.3">
      <c r="AE4" s="2"/>
      <c r="AI4" s="4" t="s">
        <v>2</v>
      </c>
    </row>
    <row r="5" spans="1:35" s="5" customFormat="1" ht="20.25" customHeight="1" x14ac:dyDescent="0.3">
      <c r="A5" s="77" t="s">
        <v>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</row>
    <row r="6" spans="1:35" s="5" customFormat="1" ht="20.25" customHeight="1" x14ac:dyDescent="0.3">
      <c r="A6" s="78" t="s">
        <v>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</row>
    <row r="7" spans="1:35" s="5" customFormat="1" ht="20.25" customHeight="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</row>
    <row r="8" spans="1:35" s="5" customFormat="1" ht="20.25" customHeight="1" x14ac:dyDescent="0.3">
      <c r="A8" s="78" t="str">
        <f>'[1]2 Г осв'!A7:T7</f>
        <v>Отчет  о реализации инвестиционной программы  акционерного общества "Дальневосточная генерирующая компания"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</row>
    <row r="9" spans="1:35" ht="20.25" customHeight="1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</row>
    <row r="10" spans="1:35" ht="20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ht="20.25" customHeight="1" x14ac:dyDescent="0.3">
      <c r="A11" s="79" t="s">
        <v>6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</row>
    <row r="12" spans="1:35" ht="20.25" customHeight="1" x14ac:dyDescent="0.25"/>
    <row r="13" spans="1:35" ht="20.25" customHeight="1" x14ac:dyDescent="0.25">
      <c r="A13" s="80" t="s">
        <v>7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</row>
    <row r="14" spans="1:35" ht="20.25" customHeight="1" x14ac:dyDescent="0.25">
      <c r="A14" s="66" t="s">
        <v>8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</row>
    <row r="15" spans="1:35" ht="29.25" customHeight="1" x14ac:dyDescent="0.25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</row>
    <row r="16" spans="1:35" ht="53.25" customHeight="1" x14ac:dyDescent="0.25">
      <c r="A16" s="68" t="s">
        <v>9</v>
      </c>
      <c r="B16" s="71" t="s">
        <v>10</v>
      </c>
      <c r="C16" s="71" t="s">
        <v>11</v>
      </c>
      <c r="D16" s="68" t="s">
        <v>12</v>
      </c>
      <c r="E16" s="72" t="s">
        <v>13</v>
      </c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4" t="s">
        <v>14</v>
      </c>
      <c r="AF16" s="74"/>
      <c r="AG16" s="74"/>
      <c r="AH16" s="74"/>
      <c r="AI16" s="71" t="s">
        <v>15</v>
      </c>
    </row>
    <row r="17" spans="1:45" ht="13.5" customHeight="1" x14ac:dyDescent="0.25">
      <c r="A17" s="69"/>
      <c r="B17" s="71"/>
      <c r="C17" s="71"/>
      <c r="D17" s="69"/>
      <c r="E17" s="57" t="s">
        <v>16</v>
      </c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75"/>
      <c r="R17" s="57" t="s">
        <v>17</v>
      </c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74"/>
      <c r="AF17" s="74"/>
      <c r="AG17" s="74"/>
      <c r="AH17" s="74"/>
      <c r="AI17" s="71"/>
    </row>
    <row r="18" spans="1:45" ht="21" customHeight="1" x14ac:dyDescent="0.25">
      <c r="A18" s="69"/>
      <c r="B18" s="71"/>
      <c r="C18" s="71"/>
      <c r="D18" s="69"/>
      <c r="E18" s="59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76"/>
      <c r="R18" s="59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74"/>
      <c r="AF18" s="74"/>
      <c r="AG18" s="74"/>
      <c r="AH18" s="74"/>
      <c r="AI18" s="71"/>
    </row>
    <row r="19" spans="1:45" ht="53.25" customHeight="1" x14ac:dyDescent="0.25">
      <c r="A19" s="69"/>
      <c r="B19" s="71"/>
      <c r="C19" s="71"/>
      <c r="D19" s="69"/>
      <c r="E19" s="8" t="s">
        <v>18</v>
      </c>
      <c r="F19" s="61" t="s">
        <v>19</v>
      </c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3"/>
      <c r="R19" s="9" t="s">
        <v>18</v>
      </c>
      <c r="S19" s="61" t="s">
        <v>19</v>
      </c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3"/>
      <c r="AE19" s="64" t="s">
        <v>18</v>
      </c>
      <c r="AF19" s="65"/>
      <c r="AG19" s="64" t="s">
        <v>19</v>
      </c>
      <c r="AH19" s="65"/>
      <c r="AI19" s="71"/>
    </row>
    <row r="20" spans="1:45" ht="87.75" customHeight="1" x14ac:dyDescent="0.25">
      <c r="A20" s="70"/>
      <c r="B20" s="71"/>
      <c r="C20" s="71"/>
      <c r="D20" s="70"/>
      <c r="E20" s="10" t="s">
        <v>20</v>
      </c>
      <c r="F20" s="10" t="s">
        <v>20</v>
      </c>
      <c r="G20" s="11" t="s">
        <v>21</v>
      </c>
      <c r="H20" s="11" t="s">
        <v>22</v>
      </c>
      <c r="I20" s="11" t="s">
        <v>23</v>
      </c>
      <c r="J20" s="11" t="s">
        <v>24</v>
      </c>
      <c r="K20" s="11" t="s">
        <v>25</v>
      </c>
      <c r="L20" s="11" t="s">
        <v>26</v>
      </c>
      <c r="M20" s="11" t="s">
        <v>27</v>
      </c>
      <c r="N20" s="11" t="s">
        <v>28</v>
      </c>
      <c r="O20" s="11" t="s">
        <v>29</v>
      </c>
      <c r="P20" s="11" t="s">
        <v>30</v>
      </c>
      <c r="Q20" s="11" t="s">
        <v>31</v>
      </c>
      <c r="R20" s="10" t="s">
        <v>20</v>
      </c>
      <c r="S20" s="10" t="s">
        <v>20</v>
      </c>
      <c r="T20" s="11" t="s">
        <v>21</v>
      </c>
      <c r="U20" s="11" t="s">
        <v>22</v>
      </c>
      <c r="V20" s="11" t="s">
        <v>23</v>
      </c>
      <c r="W20" s="11" t="s">
        <v>24</v>
      </c>
      <c r="X20" s="11" t="s">
        <v>25</v>
      </c>
      <c r="Y20" s="11" t="s">
        <v>26</v>
      </c>
      <c r="Z20" s="11" t="s">
        <v>27</v>
      </c>
      <c r="AA20" s="11" t="s">
        <v>28</v>
      </c>
      <c r="AB20" s="11" t="s">
        <v>29</v>
      </c>
      <c r="AC20" s="11" t="s">
        <v>30</v>
      </c>
      <c r="AD20" s="11" t="s">
        <v>31</v>
      </c>
      <c r="AE20" s="12" t="s">
        <v>32</v>
      </c>
      <c r="AF20" s="12" t="s">
        <v>33</v>
      </c>
      <c r="AG20" s="12" t="s">
        <v>32</v>
      </c>
      <c r="AH20" s="12" t="s">
        <v>33</v>
      </c>
      <c r="AI20" s="71"/>
    </row>
    <row r="21" spans="1:45" s="14" customFormat="1" ht="16.5" thickBot="1" x14ac:dyDescent="0.3">
      <c r="A21" s="13">
        <v>1</v>
      </c>
      <c r="B21" s="13">
        <v>2</v>
      </c>
      <c r="C21" s="13">
        <v>3</v>
      </c>
      <c r="D21" s="13">
        <v>4</v>
      </c>
      <c r="E21" s="13">
        <v>5</v>
      </c>
      <c r="F21" s="13">
        <f t="shared" ref="F21:AI21" si="0">E21+1</f>
        <v>6</v>
      </c>
      <c r="G21" s="13">
        <f t="shared" si="0"/>
        <v>7</v>
      </c>
      <c r="H21" s="13">
        <f t="shared" si="0"/>
        <v>8</v>
      </c>
      <c r="I21" s="13">
        <f t="shared" si="0"/>
        <v>9</v>
      </c>
      <c r="J21" s="13">
        <f t="shared" si="0"/>
        <v>10</v>
      </c>
      <c r="K21" s="13">
        <f t="shared" si="0"/>
        <v>11</v>
      </c>
      <c r="L21" s="13">
        <f t="shared" si="0"/>
        <v>12</v>
      </c>
      <c r="M21" s="13">
        <f t="shared" si="0"/>
        <v>13</v>
      </c>
      <c r="N21" s="13">
        <f t="shared" si="0"/>
        <v>14</v>
      </c>
      <c r="O21" s="13">
        <f t="shared" si="0"/>
        <v>15</v>
      </c>
      <c r="P21" s="13">
        <f t="shared" si="0"/>
        <v>16</v>
      </c>
      <c r="Q21" s="13">
        <f t="shared" si="0"/>
        <v>17</v>
      </c>
      <c r="R21" s="13">
        <f t="shared" si="0"/>
        <v>18</v>
      </c>
      <c r="S21" s="13">
        <f t="shared" si="0"/>
        <v>19</v>
      </c>
      <c r="T21" s="13">
        <f t="shared" si="0"/>
        <v>20</v>
      </c>
      <c r="U21" s="13">
        <f t="shared" si="0"/>
        <v>21</v>
      </c>
      <c r="V21" s="13">
        <f t="shared" si="0"/>
        <v>22</v>
      </c>
      <c r="W21" s="13">
        <f t="shared" si="0"/>
        <v>23</v>
      </c>
      <c r="X21" s="13">
        <f t="shared" si="0"/>
        <v>24</v>
      </c>
      <c r="Y21" s="13">
        <f t="shared" si="0"/>
        <v>25</v>
      </c>
      <c r="Z21" s="13">
        <f t="shared" si="0"/>
        <v>26</v>
      </c>
      <c r="AA21" s="13">
        <f t="shared" si="0"/>
        <v>27</v>
      </c>
      <c r="AB21" s="13">
        <f t="shared" si="0"/>
        <v>28</v>
      </c>
      <c r="AC21" s="13">
        <f t="shared" si="0"/>
        <v>29</v>
      </c>
      <c r="AD21" s="13">
        <f t="shared" si="0"/>
        <v>30</v>
      </c>
      <c r="AE21" s="13">
        <f t="shared" si="0"/>
        <v>31</v>
      </c>
      <c r="AF21" s="13">
        <f t="shared" si="0"/>
        <v>32</v>
      </c>
      <c r="AG21" s="13">
        <f t="shared" si="0"/>
        <v>33</v>
      </c>
      <c r="AH21" s="13">
        <f t="shared" si="0"/>
        <v>34</v>
      </c>
      <c r="AI21" s="13">
        <f t="shared" si="0"/>
        <v>35</v>
      </c>
    </row>
    <row r="22" spans="1:45" s="14" customFormat="1" ht="39" customHeight="1" thickBot="1" x14ac:dyDescent="0.3">
      <c r="A22" s="15" t="s">
        <v>34</v>
      </c>
      <c r="B22" s="16" t="s">
        <v>35</v>
      </c>
      <c r="C22" s="16" t="s">
        <v>36</v>
      </c>
      <c r="D22" s="17">
        <f t="shared" ref="D22:AE22" si="1">SUM(D23,D46,D65,D180,D187,D202,D203)</f>
        <v>51689.227365685816</v>
      </c>
      <c r="E22" s="17">
        <f t="shared" si="1"/>
        <v>295.31835388409513</v>
      </c>
      <c r="F22" s="17">
        <f t="shared" si="1"/>
        <v>13158.61709874</v>
      </c>
      <c r="G22" s="17">
        <f t="shared" si="1"/>
        <v>0</v>
      </c>
      <c r="H22" s="17">
        <f t="shared" si="1"/>
        <v>0</v>
      </c>
      <c r="I22" s="17">
        <f t="shared" si="1"/>
        <v>16.401399999999999</v>
      </c>
      <c r="J22" s="17">
        <f t="shared" si="1"/>
        <v>0</v>
      </c>
      <c r="K22" s="17">
        <f t="shared" si="1"/>
        <v>0</v>
      </c>
      <c r="L22" s="17">
        <f t="shared" si="1"/>
        <v>281</v>
      </c>
      <c r="M22" s="17">
        <f t="shared" si="1"/>
        <v>1.2721</v>
      </c>
      <c r="N22" s="17">
        <f t="shared" si="1"/>
        <v>0</v>
      </c>
      <c r="O22" s="17">
        <f t="shared" si="1"/>
        <v>0</v>
      </c>
      <c r="P22" s="17">
        <f t="shared" si="1"/>
        <v>6095</v>
      </c>
      <c r="Q22" s="17">
        <f t="shared" si="1"/>
        <v>0.7228</v>
      </c>
      <c r="R22" s="17">
        <f t="shared" si="1"/>
        <v>76.282526719999964</v>
      </c>
      <c r="S22" s="17">
        <f t="shared" si="1"/>
        <v>9952.6480961600009</v>
      </c>
      <c r="T22" s="17">
        <f t="shared" si="1"/>
        <v>0</v>
      </c>
      <c r="U22" s="17">
        <f t="shared" si="1"/>
        <v>0</v>
      </c>
      <c r="V22" s="17">
        <f t="shared" si="1"/>
        <v>12.926477999999999</v>
      </c>
      <c r="W22" s="17">
        <f t="shared" si="1"/>
        <v>0</v>
      </c>
      <c r="X22" s="17">
        <f t="shared" si="1"/>
        <v>0</v>
      </c>
      <c r="Y22" s="17">
        <f t="shared" si="1"/>
        <v>227</v>
      </c>
      <c r="Z22" s="17">
        <f t="shared" si="1"/>
        <v>0.69599999999999995</v>
      </c>
      <c r="AA22" s="17">
        <f t="shared" si="1"/>
        <v>0</v>
      </c>
      <c r="AB22" s="17">
        <f t="shared" si="1"/>
        <v>0</v>
      </c>
      <c r="AC22" s="17">
        <f t="shared" si="1"/>
        <v>3672</v>
      </c>
      <c r="AD22" s="17">
        <f t="shared" si="1"/>
        <v>0.7228</v>
      </c>
      <c r="AE22" s="17">
        <f t="shared" si="1"/>
        <v>-219.60386454409493</v>
      </c>
      <c r="AF22" s="18">
        <f>AE22/E22</f>
        <v>-0.74361739341904842</v>
      </c>
      <c r="AG22" s="19">
        <f t="shared" ref="AG22" si="2">SUM(AG23,AG46,AG65,AG180,AG187,AG202,AG203)</f>
        <v>-3256.6524921199989</v>
      </c>
      <c r="AH22" s="18">
        <f>AG22/F22</f>
        <v>-0.24749200221289505</v>
      </c>
      <c r="AI22" s="20" t="s">
        <v>37</v>
      </c>
    </row>
    <row r="23" spans="1:45" ht="31.5" x14ac:dyDescent="0.25">
      <c r="A23" s="21" t="s">
        <v>38</v>
      </c>
      <c r="B23" s="22" t="s">
        <v>39</v>
      </c>
      <c r="C23" s="22" t="s">
        <v>36</v>
      </c>
      <c r="D23" s="23">
        <f t="shared" ref="D23:AE23" si="3">D24+D27+D30+D45</f>
        <v>3899.7074414999997</v>
      </c>
      <c r="E23" s="23">
        <f t="shared" si="3"/>
        <v>0</v>
      </c>
      <c r="F23" s="23">
        <f t="shared" si="3"/>
        <v>2226.6392905900002</v>
      </c>
      <c r="G23" s="23">
        <f t="shared" si="3"/>
        <v>0</v>
      </c>
      <c r="H23" s="23">
        <f t="shared" si="3"/>
        <v>0</v>
      </c>
      <c r="I23" s="23">
        <f t="shared" si="3"/>
        <v>3.0819999999999999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  <c r="N23" s="23">
        <f t="shared" si="3"/>
        <v>0</v>
      </c>
      <c r="O23" s="23">
        <f t="shared" si="3"/>
        <v>0</v>
      </c>
      <c r="P23" s="23">
        <f t="shared" si="3"/>
        <v>0</v>
      </c>
      <c r="Q23" s="23">
        <f t="shared" si="3"/>
        <v>0</v>
      </c>
      <c r="R23" s="23">
        <f t="shared" si="3"/>
        <v>0</v>
      </c>
      <c r="S23" s="23">
        <f t="shared" si="3"/>
        <v>162.93967673999998</v>
      </c>
      <c r="T23" s="23">
        <f t="shared" si="3"/>
        <v>0</v>
      </c>
      <c r="U23" s="23">
        <f t="shared" si="3"/>
        <v>0</v>
      </c>
      <c r="V23" s="23">
        <f t="shared" si="3"/>
        <v>1.8043200000000001</v>
      </c>
      <c r="W23" s="23">
        <f t="shared" si="3"/>
        <v>0</v>
      </c>
      <c r="X23" s="23">
        <f t="shared" si="3"/>
        <v>0</v>
      </c>
      <c r="Y23" s="23">
        <f t="shared" si="3"/>
        <v>0</v>
      </c>
      <c r="Z23" s="23">
        <f t="shared" si="3"/>
        <v>0</v>
      </c>
      <c r="AA23" s="23">
        <f t="shared" si="3"/>
        <v>0</v>
      </c>
      <c r="AB23" s="23">
        <f t="shared" si="3"/>
        <v>0</v>
      </c>
      <c r="AC23" s="23">
        <f t="shared" si="3"/>
        <v>0</v>
      </c>
      <c r="AD23" s="23">
        <f t="shared" si="3"/>
        <v>0</v>
      </c>
      <c r="AE23" s="23">
        <f t="shared" si="3"/>
        <v>0</v>
      </c>
      <c r="AF23" s="24">
        <v>0</v>
      </c>
      <c r="AG23" s="25">
        <f t="shared" ref="AG23" si="4">AG24+AG27+AG30+AG45</f>
        <v>-2063.6996138499999</v>
      </c>
      <c r="AH23" s="24">
        <f>AG23/F23</f>
        <v>-0.92682259877987438</v>
      </c>
      <c r="AI23" s="26" t="s">
        <v>37</v>
      </c>
      <c r="AJ23" s="14"/>
      <c r="AK23" s="14"/>
      <c r="AL23" s="14"/>
      <c r="AM23" s="14"/>
      <c r="AN23" s="14"/>
      <c r="AO23" s="14"/>
      <c r="AP23" s="14"/>
      <c r="AQ23" s="14"/>
      <c r="AR23" s="14"/>
      <c r="AS23" s="14"/>
    </row>
    <row r="24" spans="1:45" ht="63" x14ac:dyDescent="0.25">
      <c r="A24" s="27" t="s">
        <v>40</v>
      </c>
      <c r="B24" s="28" t="s">
        <v>41</v>
      </c>
      <c r="C24" s="28" t="s">
        <v>36</v>
      </c>
      <c r="D24" s="29">
        <f t="shared" ref="D24:AG24" si="5">D25</f>
        <v>0</v>
      </c>
      <c r="E24" s="29">
        <f t="shared" si="5"/>
        <v>0</v>
      </c>
      <c r="F24" s="29">
        <f t="shared" si="5"/>
        <v>0</v>
      </c>
      <c r="G24" s="29">
        <f t="shared" si="5"/>
        <v>0</v>
      </c>
      <c r="H24" s="29">
        <f t="shared" si="5"/>
        <v>0</v>
      </c>
      <c r="I24" s="29">
        <f t="shared" si="5"/>
        <v>0</v>
      </c>
      <c r="J24" s="29">
        <f t="shared" si="5"/>
        <v>0</v>
      </c>
      <c r="K24" s="29">
        <f t="shared" si="5"/>
        <v>0</v>
      </c>
      <c r="L24" s="29">
        <f t="shared" si="5"/>
        <v>0</v>
      </c>
      <c r="M24" s="29">
        <f t="shared" si="5"/>
        <v>0</v>
      </c>
      <c r="N24" s="29">
        <f t="shared" si="5"/>
        <v>0</v>
      </c>
      <c r="O24" s="29">
        <f t="shared" si="5"/>
        <v>0</v>
      </c>
      <c r="P24" s="29">
        <f t="shared" si="5"/>
        <v>0</v>
      </c>
      <c r="Q24" s="29">
        <f t="shared" si="5"/>
        <v>0</v>
      </c>
      <c r="R24" s="29">
        <f t="shared" si="5"/>
        <v>0</v>
      </c>
      <c r="S24" s="29">
        <f t="shared" si="5"/>
        <v>0</v>
      </c>
      <c r="T24" s="29">
        <f t="shared" si="5"/>
        <v>0</v>
      </c>
      <c r="U24" s="29">
        <f t="shared" si="5"/>
        <v>0</v>
      </c>
      <c r="V24" s="29">
        <f t="shared" si="5"/>
        <v>0</v>
      </c>
      <c r="W24" s="29">
        <f t="shared" si="5"/>
        <v>0</v>
      </c>
      <c r="X24" s="29">
        <f t="shared" si="5"/>
        <v>0</v>
      </c>
      <c r="Y24" s="29">
        <f t="shared" si="5"/>
        <v>0</v>
      </c>
      <c r="Z24" s="29">
        <f t="shared" si="5"/>
        <v>0</v>
      </c>
      <c r="AA24" s="29">
        <f t="shared" si="5"/>
        <v>0</v>
      </c>
      <c r="AB24" s="29">
        <f t="shared" si="5"/>
        <v>0</v>
      </c>
      <c r="AC24" s="29">
        <f t="shared" si="5"/>
        <v>0</v>
      </c>
      <c r="AD24" s="29">
        <f t="shared" si="5"/>
        <v>0</v>
      </c>
      <c r="AE24" s="29">
        <f t="shared" si="5"/>
        <v>0</v>
      </c>
      <c r="AF24" s="24">
        <v>0</v>
      </c>
      <c r="AG24" s="30">
        <f t="shared" si="5"/>
        <v>0</v>
      </c>
      <c r="AH24" s="31">
        <v>0</v>
      </c>
      <c r="AI24" s="32" t="s">
        <v>37</v>
      </c>
      <c r="AJ24" s="14"/>
      <c r="AK24" s="14"/>
      <c r="AL24" s="14"/>
      <c r="AM24" s="14"/>
      <c r="AN24" s="14"/>
      <c r="AO24" s="14"/>
      <c r="AP24" s="14"/>
      <c r="AQ24" s="14"/>
      <c r="AR24" s="14"/>
      <c r="AS24" s="14"/>
    </row>
    <row r="25" spans="1:45" ht="27.75" customHeight="1" x14ac:dyDescent="0.25">
      <c r="A25" s="27" t="s">
        <v>42</v>
      </c>
      <c r="B25" s="28" t="s">
        <v>43</v>
      </c>
      <c r="C25" s="28" t="s">
        <v>36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4">
        <v>0</v>
      </c>
      <c r="AG25" s="30">
        <v>0</v>
      </c>
      <c r="AH25" s="31">
        <v>0</v>
      </c>
      <c r="AI25" s="32" t="s">
        <v>37</v>
      </c>
      <c r="AJ25" s="14"/>
      <c r="AK25" s="14"/>
      <c r="AL25" s="14"/>
      <c r="AM25" s="14"/>
      <c r="AN25" s="14"/>
      <c r="AO25" s="14"/>
      <c r="AP25" s="14"/>
      <c r="AQ25" s="14"/>
      <c r="AR25" s="14"/>
      <c r="AS25" s="14"/>
    </row>
    <row r="26" spans="1:45" ht="85.5" customHeight="1" x14ac:dyDescent="0.25">
      <c r="A26" s="27" t="s">
        <v>44</v>
      </c>
      <c r="B26" s="28" t="s">
        <v>45</v>
      </c>
      <c r="C26" s="28" t="s">
        <v>36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4">
        <v>0</v>
      </c>
      <c r="AG26" s="30">
        <v>0</v>
      </c>
      <c r="AH26" s="31">
        <v>0</v>
      </c>
      <c r="AI26" s="32" t="s">
        <v>37</v>
      </c>
      <c r="AJ26" s="14"/>
      <c r="AK26" s="14"/>
      <c r="AL26" s="14"/>
      <c r="AM26" s="14"/>
      <c r="AN26" s="14"/>
      <c r="AO26" s="14"/>
      <c r="AP26" s="14"/>
      <c r="AQ26" s="14"/>
      <c r="AR26" s="14"/>
      <c r="AS26" s="14"/>
    </row>
    <row r="27" spans="1:45" ht="47.25" x14ac:dyDescent="0.25">
      <c r="A27" s="27" t="s">
        <v>46</v>
      </c>
      <c r="B27" s="28" t="s">
        <v>47</v>
      </c>
      <c r="C27" s="28" t="s">
        <v>36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4">
        <v>0</v>
      </c>
      <c r="AG27" s="30">
        <v>0</v>
      </c>
      <c r="AH27" s="31">
        <v>0</v>
      </c>
      <c r="AI27" s="32" t="s">
        <v>37</v>
      </c>
      <c r="AJ27" s="14"/>
      <c r="AK27" s="14"/>
      <c r="AL27" s="14"/>
      <c r="AM27" s="14"/>
      <c r="AN27" s="14"/>
      <c r="AO27" s="14"/>
      <c r="AP27" s="14"/>
      <c r="AQ27" s="14"/>
      <c r="AR27" s="14"/>
      <c r="AS27" s="14"/>
    </row>
    <row r="28" spans="1:45" ht="31.5" x14ac:dyDescent="0.25">
      <c r="A28" s="27" t="s">
        <v>48</v>
      </c>
      <c r="B28" s="28" t="s">
        <v>45</v>
      </c>
      <c r="C28" s="28" t="s">
        <v>36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4">
        <v>0</v>
      </c>
      <c r="AG28" s="30">
        <v>0</v>
      </c>
      <c r="AH28" s="31">
        <v>0</v>
      </c>
      <c r="AI28" s="32" t="s">
        <v>37</v>
      </c>
      <c r="AJ28" s="14"/>
      <c r="AK28" s="14"/>
      <c r="AL28" s="14"/>
      <c r="AM28" s="14"/>
      <c r="AN28" s="14"/>
      <c r="AO28" s="14"/>
      <c r="AP28" s="14"/>
      <c r="AQ28" s="14"/>
      <c r="AR28" s="14"/>
      <c r="AS28" s="14"/>
    </row>
    <row r="29" spans="1:45" ht="31.5" x14ac:dyDescent="0.25">
      <c r="A29" s="27" t="s">
        <v>49</v>
      </c>
      <c r="B29" s="28" t="s">
        <v>45</v>
      </c>
      <c r="C29" s="28" t="s">
        <v>36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4">
        <v>0</v>
      </c>
      <c r="AG29" s="30">
        <v>0</v>
      </c>
      <c r="AH29" s="31">
        <v>0</v>
      </c>
      <c r="AI29" s="32" t="s">
        <v>37</v>
      </c>
      <c r="AJ29" s="14"/>
      <c r="AK29" s="14"/>
      <c r="AL29" s="14"/>
      <c r="AM29" s="14"/>
      <c r="AN29" s="14"/>
      <c r="AO29" s="14"/>
      <c r="AP29" s="14"/>
      <c r="AQ29" s="14"/>
      <c r="AR29" s="14"/>
      <c r="AS29" s="14"/>
    </row>
    <row r="30" spans="1:45" ht="47.25" x14ac:dyDescent="0.25">
      <c r="A30" s="27" t="s">
        <v>50</v>
      </c>
      <c r="B30" s="28" t="s">
        <v>51</v>
      </c>
      <c r="C30" s="28" t="s">
        <v>36</v>
      </c>
      <c r="D30" s="29">
        <f t="shared" ref="D30:AE30" si="6">D31+D32+D33+D34+D36</f>
        <v>3899.7074414999997</v>
      </c>
      <c r="E30" s="29">
        <f t="shared" si="6"/>
        <v>0</v>
      </c>
      <c r="F30" s="29">
        <f t="shared" si="6"/>
        <v>2226.6392905900002</v>
      </c>
      <c r="G30" s="29">
        <f t="shared" si="6"/>
        <v>0</v>
      </c>
      <c r="H30" s="29">
        <f t="shared" si="6"/>
        <v>0</v>
      </c>
      <c r="I30" s="29">
        <f t="shared" si="6"/>
        <v>3.0819999999999999</v>
      </c>
      <c r="J30" s="29">
        <f t="shared" si="6"/>
        <v>0</v>
      </c>
      <c r="K30" s="29">
        <f t="shared" si="6"/>
        <v>0</v>
      </c>
      <c r="L30" s="29">
        <f t="shared" si="6"/>
        <v>0</v>
      </c>
      <c r="M30" s="29">
        <f t="shared" si="6"/>
        <v>0</v>
      </c>
      <c r="N30" s="29">
        <f t="shared" si="6"/>
        <v>0</v>
      </c>
      <c r="O30" s="29">
        <f t="shared" si="6"/>
        <v>0</v>
      </c>
      <c r="P30" s="29">
        <f t="shared" si="6"/>
        <v>0</v>
      </c>
      <c r="Q30" s="29">
        <f t="shared" si="6"/>
        <v>0</v>
      </c>
      <c r="R30" s="29">
        <f t="shared" si="6"/>
        <v>0</v>
      </c>
      <c r="S30" s="29">
        <f t="shared" si="6"/>
        <v>162.93967673999998</v>
      </c>
      <c r="T30" s="29">
        <f t="shared" si="6"/>
        <v>0</v>
      </c>
      <c r="U30" s="29">
        <f t="shared" si="6"/>
        <v>0</v>
      </c>
      <c r="V30" s="29">
        <f t="shared" si="6"/>
        <v>1.8043200000000001</v>
      </c>
      <c r="W30" s="29">
        <f t="shared" si="6"/>
        <v>0</v>
      </c>
      <c r="X30" s="29">
        <f t="shared" si="6"/>
        <v>0</v>
      </c>
      <c r="Y30" s="29">
        <f t="shared" si="6"/>
        <v>0</v>
      </c>
      <c r="Z30" s="29">
        <f t="shared" si="6"/>
        <v>0</v>
      </c>
      <c r="AA30" s="29">
        <f t="shared" si="6"/>
        <v>0</v>
      </c>
      <c r="AB30" s="29">
        <f t="shared" si="6"/>
        <v>0</v>
      </c>
      <c r="AC30" s="29">
        <f t="shared" si="6"/>
        <v>0</v>
      </c>
      <c r="AD30" s="29">
        <f t="shared" si="6"/>
        <v>0</v>
      </c>
      <c r="AE30" s="29">
        <f t="shared" si="6"/>
        <v>0</v>
      </c>
      <c r="AF30" s="24">
        <v>0</v>
      </c>
      <c r="AG30" s="30">
        <f t="shared" ref="AG30" si="7">AG31+AG32+AG33+AG34+AG36</f>
        <v>-2063.6996138499999</v>
      </c>
      <c r="AH30" s="31">
        <f t="shared" ref="AH30:AH93" si="8">AG30/F30</f>
        <v>-0.92682259877987438</v>
      </c>
      <c r="AI30" s="32" t="s">
        <v>37</v>
      </c>
      <c r="AJ30" s="14"/>
      <c r="AK30" s="14"/>
      <c r="AL30" s="14"/>
      <c r="AM30" s="14"/>
      <c r="AN30" s="14"/>
      <c r="AO30" s="14"/>
      <c r="AP30" s="14"/>
      <c r="AQ30" s="14"/>
      <c r="AR30" s="14"/>
      <c r="AS30" s="14"/>
    </row>
    <row r="31" spans="1:45" ht="63" x14ac:dyDescent="0.25">
      <c r="A31" s="27" t="s">
        <v>52</v>
      </c>
      <c r="B31" s="28" t="s">
        <v>53</v>
      </c>
      <c r="C31" s="28" t="s">
        <v>36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4">
        <v>0</v>
      </c>
      <c r="AG31" s="30">
        <v>0</v>
      </c>
      <c r="AH31" s="31">
        <v>0</v>
      </c>
      <c r="AI31" s="32" t="s">
        <v>37</v>
      </c>
      <c r="AJ31" s="14"/>
      <c r="AK31" s="14"/>
      <c r="AL31" s="14"/>
      <c r="AM31" s="14"/>
      <c r="AN31" s="14"/>
      <c r="AO31" s="14"/>
      <c r="AP31" s="14"/>
      <c r="AQ31" s="14"/>
      <c r="AR31" s="14"/>
      <c r="AS31" s="14"/>
    </row>
    <row r="32" spans="1:45" ht="63" x14ac:dyDescent="0.25">
      <c r="A32" s="27" t="s">
        <v>54</v>
      </c>
      <c r="B32" s="28" t="s">
        <v>55</v>
      </c>
      <c r="C32" s="28" t="s">
        <v>36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4">
        <v>0</v>
      </c>
      <c r="AG32" s="30">
        <v>0</v>
      </c>
      <c r="AH32" s="31">
        <v>0</v>
      </c>
      <c r="AI32" s="32" t="s">
        <v>37</v>
      </c>
      <c r="AJ32" s="14"/>
      <c r="AK32" s="14"/>
      <c r="AL32" s="14"/>
      <c r="AM32" s="14"/>
      <c r="AN32" s="14"/>
      <c r="AO32" s="14"/>
      <c r="AP32" s="14"/>
      <c r="AQ32" s="14"/>
      <c r="AR32" s="14"/>
      <c r="AS32" s="14"/>
    </row>
    <row r="33" spans="1:45" ht="63" x14ac:dyDescent="0.25">
      <c r="A33" s="27" t="s">
        <v>56</v>
      </c>
      <c r="B33" s="28" t="s">
        <v>57</v>
      </c>
      <c r="C33" s="28" t="s">
        <v>36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4">
        <v>0</v>
      </c>
      <c r="AG33" s="30">
        <v>0</v>
      </c>
      <c r="AH33" s="31">
        <v>0</v>
      </c>
      <c r="AI33" s="32" t="s">
        <v>37</v>
      </c>
      <c r="AJ33" s="14"/>
      <c r="AK33" s="14"/>
      <c r="AL33" s="14"/>
      <c r="AM33" s="14"/>
      <c r="AN33" s="14"/>
      <c r="AO33" s="14"/>
      <c r="AP33" s="14"/>
      <c r="AQ33" s="14"/>
      <c r="AR33" s="14"/>
      <c r="AS33" s="14"/>
    </row>
    <row r="34" spans="1:45" ht="78.75" x14ac:dyDescent="0.25">
      <c r="A34" s="27" t="s">
        <v>58</v>
      </c>
      <c r="B34" s="28" t="s">
        <v>59</v>
      </c>
      <c r="C34" s="28" t="s">
        <v>36</v>
      </c>
      <c r="D34" s="29">
        <f t="shared" ref="D34:AG34" si="9">SUM(D35)</f>
        <v>1915.0263779700001</v>
      </c>
      <c r="E34" s="29">
        <f t="shared" si="9"/>
        <v>0</v>
      </c>
      <c r="F34" s="29">
        <f t="shared" si="9"/>
        <v>1915.0263779700001</v>
      </c>
      <c r="G34" s="29">
        <f t="shared" si="9"/>
        <v>0</v>
      </c>
      <c r="H34" s="29">
        <f t="shared" si="9"/>
        <v>0</v>
      </c>
      <c r="I34" s="29">
        <f t="shared" si="9"/>
        <v>0.65</v>
      </c>
      <c r="J34" s="29">
        <f t="shared" si="9"/>
        <v>0</v>
      </c>
      <c r="K34" s="29">
        <f t="shared" si="9"/>
        <v>0</v>
      </c>
      <c r="L34" s="29">
        <f t="shared" si="9"/>
        <v>0</v>
      </c>
      <c r="M34" s="29">
        <f t="shared" si="9"/>
        <v>0</v>
      </c>
      <c r="N34" s="29">
        <f t="shared" si="9"/>
        <v>0</v>
      </c>
      <c r="O34" s="29">
        <f t="shared" si="9"/>
        <v>0</v>
      </c>
      <c r="P34" s="29">
        <f t="shared" si="9"/>
        <v>0</v>
      </c>
      <c r="Q34" s="29">
        <f t="shared" si="9"/>
        <v>0</v>
      </c>
      <c r="R34" s="29">
        <f t="shared" si="9"/>
        <v>0</v>
      </c>
      <c r="S34" s="29">
        <f t="shared" si="9"/>
        <v>0</v>
      </c>
      <c r="T34" s="29">
        <f t="shared" si="9"/>
        <v>0</v>
      </c>
      <c r="U34" s="29">
        <f t="shared" si="9"/>
        <v>0</v>
      </c>
      <c r="V34" s="29">
        <f t="shared" si="9"/>
        <v>0</v>
      </c>
      <c r="W34" s="29">
        <f t="shared" si="9"/>
        <v>0</v>
      </c>
      <c r="X34" s="29">
        <f t="shared" si="9"/>
        <v>0</v>
      </c>
      <c r="Y34" s="29">
        <f t="shared" si="9"/>
        <v>0</v>
      </c>
      <c r="Z34" s="29">
        <f t="shared" si="9"/>
        <v>0</v>
      </c>
      <c r="AA34" s="29">
        <f t="shared" si="9"/>
        <v>0</v>
      </c>
      <c r="AB34" s="29">
        <f t="shared" si="9"/>
        <v>0</v>
      </c>
      <c r="AC34" s="29">
        <f t="shared" si="9"/>
        <v>0</v>
      </c>
      <c r="AD34" s="29">
        <f t="shared" si="9"/>
        <v>0</v>
      </c>
      <c r="AE34" s="29">
        <f t="shared" si="9"/>
        <v>0</v>
      </c>
      <c r="AF34" s="24">
        <v>0</v>
      </c>
      <c r="AG34" s="33">
        <f t="shared" si="9"/>
        <v>-1915.0263779700001</v>
      </c>
      <c r="AH34" s="31">
        <f t="shared" si="8"/>
        <v>-1</v>
      </c>
      <c r="AI34" s="32" t="s">
        <v>37</v>
      </c>
      <c r="AJ34" s="14"/>
      <c r="AK34" s="14"/>
      <c r="AL34" s="14"/>
      <c r="AM34" s="14"/>
      <c r="AN34" s="14"/>
      <c r="AO34" s="14"/>
      <c r="AP34" s="14"/>
      <c r="AQ34" s="14"/>
      <c r="AR34" s="14"/>
      <c r="AS34" s="14"/>
    </row>
    <row r="35" spans="1:45" ht="31.5" x14ac:dyDescent="0.25">
      <c r="A35" s="34" t="s">
        <v>58</v>
      </c>
      <c r="B35" s="35" t="s">
        <v>60</v>
      </c>
      <c r="C35" s="36" t="s">
        <v>61</v>
      </c>
      <c r="D35" s="37">
        <v>1915.0263779700001</v>
      </c>
      <c r="E35" s="37">
        <v>0</v>
      </c>
      <c r="F35" s="37">
        <v>1915.0263779700001</v>
      </c>
      <c r="G35" s="37">
        <v>0</v>
      </c>
      <c r="H35" s="37">
        <v>0</v>
      </c>
      <c r="I35" s="37">
        <v>0.65</v>
      </c>
      <c r="J35" s="37">
        <v>0</v>
      </c>
      <c r="K35" s="37" t="s">
        <v>62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f>R35-E35</f>
        <v>0</v>
      </c>
      <c r="AF35" s="38">
        <v>0</v>
      </c>
      <c r="AG35" s="39">
        <f>S35-F35</f>
        <v>-1915.0263779700001</v>
      </c>
      <c r="AH35" s="40">
        <f t="shared" si="8"/>
        <v>-1</v>
      </c>
      <c r="AI35" s="41" t="s">
        <v>63</v>
      </c>
      <c r="AJ35" s="42"/>
      <c r="AK35" s="14"/>
      <c r="AL35" s="14"/>
      <c r="AM35" s="14"/>
      <c r="AN35" s="14"/>
      <c r="AO35" s="14"/>
      <c r="AP35" s="14"/>
      <c r="AQ35" s="14"/>
      <c r="AR35" s="14"/>
      <c r="AS35" s="14"/>
    </row>
    <row r="36" spans="1:45" ht="78.75" x14ac:dyDescent="0.25">
      <c r="A36" s="27" t="s">
        <v>64</v>
      </c>
      <c r="B36" s="28" t="s">
        <v>65</v>
      </c>
      <c r="C36" s="28" t="s">
        <v>36</v>
      </c>
      <c r="D36" s="29">
        <f t="shared" ref="D36:E36" si="10">SUM(D37:D44)</f>
        <v>1984.6810635299998</v>
      </c>
      <c r="E36" s="29">
        <f t="shared" si="10"/>
        <v>0</v>
      </c>
      <c r="F36" s="29">
        <f t="shared" ref="F36:AE36" si="11">SUM(F37:F44)</f>
        <v>311.61291261999997</v>
      </c>
      <c r="G36" s="29">
        <f t="shared" si="11"/>
        <v>0</v>
      </c>
      <c r="H36" s="29">
        <f t="shared" si="11"/>
        <v>0</v>
      </c>
      <c r="I36" s="29">
        <f t="shared" si="11"/>
        <v>2.4319999999999999</v>
      </c>
      <c r="J36" s="29">
        <f t="shared" si="11"/>
        <v>0</v>
      </c>
      <c r="K36" s="29">
        <f t="shared" si="11"/>
        <v>0</v>
      </c>
      <c r="L36" s="29">
        <f t="shared" si="11"/>
        <v>0</v>
      </c>
      <c r="M36" s="29">
        <f t="shared" si="11"/>
        <v>0</v>
      </c>
      <c r="N36" s="29">
        <f t="shared" si="11"/>
        <v>0</v>
      </c>
      <c r="O36" s="29">
        <f t="shared" si="11"/>
        <v>0</v>
      </c>
      <c r="P36" s="29">
        <f t="shared" si="11"/>
        <v>0</v>
      </c>
      <c r="Q36" s="29">
        <f t="shared" si="11"/>
        <v>0</v>
      </c>
      <c r="R36" s="29">
        <f t="shared" si="11"/>
        <v>0</v>
      </c>
      <c r="S36" s="29">
        <f t="shared" si="11"/>
        <v>162.93967673999998</v>
      </c>
      <c r="T36" s="29">
        <f t="shared" si="11"/>
        <v>0</v>
      </c>
      <c r="U36" s="29">
        <f t="shared" si="11"/>
        <v>0</v>
      </c>
      <c r="V36" s="29">
        <f t="shared" si="11"/>
        <v>1.8043200000000001</v>
      </c>
      <c r="W36" s="29">
        <f t="shared" si="11"/>
        <v>0</v>
      </c>
      <c r="X36" s="29">
        <f t="shared" si="11"/>
        <v>0</v>
      </c>
      <c r="Y36" s="29">
        <f t="shared" si="11"/>
        <v>0</v>
      </c>
      <c r="Z36" s="29">
        <f t="shared" si="11"/>
        <v>0</v>
      </c>
      <c r="AA36" s="29">
        <f t="shared" si="11"/>
        <v>0</v>
      </c>
      <c r="AB36" s="29">
        <f t="shared" si="11"/>
        <v>0</v>
      </c>
      <c r="AC36" s="29">
        <f t="shared" si="11"/>
        <v>0</v>
      </c>
      <c r="AD36" s="29">
        <f t="shared" si="11"/>
        <v>0</v>
      </c>
      <c r="AE36" s="29">
        <f t="shared" si="11"/>
        <v>0</v>
      </c>
      <c r="AF36" s="24">
        <v>0</v>
      </c>
      <c r="AG36" s="30">
        <f t="shared" ref="AG36" si="12">SUM(AG37:AG44)</f>
        <v>-148.67323587999999</v>
      </c>
      <c r="AH36" s="31">
        <f t="shared" si="8"/>
        <v>-0.47710871359590068</v>
      </c>
      <c r="AI36" s="32" t="s">
        <v>37</v>
      </c>
      <c r="AJ36" s="14"/>
      <c r="AK36" s="14"/>
      <c r="AL36" s="14"/>
      <c r="AM36" s="14"/>
      <c r="AN36" s="14"/>
      <c r="AO36" s="14"/>
      <c r="AP36" s="14"/>
      <c r="AQ36" s="14"/>
      <c r="AR36" s="14"/>
      <c r="AS36" s="14"/>
    </row>
    <row r="37" spans="1:45" ht="31.5" x14ac:dyDescent="0.25">
      <c r="A37" s="34" t="s">
        <v>64</v>
      </c>
      <c r="B37" s="35" t="s">
        <v>66</v>
      </c>
      <c r="C37" s="36" t="s">
        <v>67</v>
      </c>
      <c r="D37" s="37">
        <v>985.84096383999997</v>
      </c>
      <c r="E37" s="37">
        <v>0</v>
      </c>
      <c r="F37" s="37">
        <v>78</v>
      </c>
      <c r="G37" s="37">
        <v>0</v>
      </c>
      <c r="H37" s="37">
        <v>0</v>
      </c>
      <c r="I37" s="37">
        <v>1.012</v>
      </c>
      <c r="J37" s="37">
        <v>0</v>
      </c>
      <c r="K37" s="37" t="s">
        <v>68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71.389208699999998</v>
      </c>
      <c r="T37" s="37">
        <v>0</v>
      </c>
      <c r="U37" s="37">
        <v>0</v>
      </c>
      <c r="V37" s="37">
        <v>1.0427999999999999</v>
      </c>
      <c r="W37" s="37">
        <v>0</v>
      </c>
      <c r="X37" s="37" t="s">
        <v>68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f t="shared" ref="AE37:AE44" si="13">R37-E37</f>
        <v>0</v>
      </c>
      <c r="AF37" s="38">
        <v>0</v>
      </c>
      <c r="AG37" s="39">
        <f t="shared" ref="AG37:AG44" si="14">S37-F37</f>
        <v>-6.6107913000000025</v>
      </c>
      <c r="AH37" s="40">
        <f t="shared" si="8"/>
        <v>-8.4753734615384643E-2</v>
      </c>
      <c r="AI37" s="41" t="s">
        <v>37</v>
      </c>
      <c r="AJ37" s="42"/>
      <c r="AK37" s="14"/>
      <c r="AL37" s="14"/>
      <c r="AM37" s="14"/>
      <c r="AN37" s="14"/>
      <c r="AO37" s="14"/>
      <c r="AP37" s="14"/>
      <c r="AQ37" s="14"/>
      <c r="AR37" s="14"/>
      <c r="AS37" s="14"/>
    </row>
    <row r="38" spans="1:45" ht="78.75" x14ac:dyDescent="0.25">
      <c r="A38" s="34" t="s">
        <v>64</v>
      </c>
      <c r="B38" s="35" t="s">
        <v>69</v>
      </c>
      <c r="C38" s="36" t="s">
        <v>70</v>
      </c>
      <c r="D38" s="37" t="s">
        <v>37</v>
      </c>
      <c r="E38" s="37" t="s">
        <v>37</v>
      </c>
      <c r="F38" s="37" t="s">
        <v>37</v>
      </c>
      <c r="G38" s="37" t="s">
        <v>37</v>
      </c>
      <c r="H38" s="37" t="s">
        <v>37</v>
      </c>
      <c r="I38" s="37" t="s">
        <v>37</v>
      </c>
      <c r="J38" s="37" t="s">
        <v>37</v>
      </c>
      <c r="K38" s="37" t="s">
        <v>37</v>
      </c>
      <c r="L38" s="37" t="s">
        <v>37</v>
      </c>
      <c r="M38" s="37" t="s">
        <v>37</v>
      </c>
      <c r="N38" s="37" t="s">
        <v>37</v>
      </c>
      <c r="O38" s="37" t="s">
        <v>37</v>
      </c>
      <c r="P38" s="37" t="s">
        <v>37</v>
      </c>
      <c r="Q38" s="37" t="s">
        <v>37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 t="s">
        <v>37</v>
      </c>
      <c r="AF38" s="38" t="s">
        <v>37</v>
      </c>
      <c r="AG38" s="39" t="s">
        <v>37</v>
      </c>
      <c r="AH38" s="40" t="s">
        <v>37</v>
      </c>
      <c r="AI38" s="41" t="s">
        <v>71</v>
      </c>
      <c r="AJ38" s="42"/>
      <c r="AK38" s="14"/>
      <c r="AL38" s="14"/>
      <c r="AM38" s="14"/>
      <c r="AN38" s="14"/>
      <c r="AO38" s="14"/>
      <c r="AP38" s="14"/>
      <c r="AQ38" s="14"/>
      <c r="AR38" s="14"/>
      <c r="AS38" s="14"/>
    </row>
    <row r="39" spans="1:45" ht="47.25" x14ac:dyDescent="0.25">
      <c r="A39" s="34" t="s">
        <v>64</v>
      </c>
      <c r="B39" s="35" t="s">
        <v>72</v>
      </c>
      <c r="C39" s="36" t="s">
        <v>73</v>
      </c>
      <c r="D39" s="37">
        <v>76.478289999999987</v>
      </c>
      <c r="E39" s="37">
        <v>0</v>
      </c>
      <c r="F39" s="37">
        <v>41.776060000000001</v>
      </c>
      <c r="G39" s="37">
        <v>0</v>
      </c>
      <c r="H39" s="37">
        <v>0</v>
      </c>
      <c r="I39" s="37">
        <v>0.376</v>
      </c>
      <c r="J39" s="37">
        <v>0</v>
      </c>
      <c r="K39" s="37" t="s">
        <v>68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37.854168439999995</v>
      </c>
      <c r="T39" s="37">
        <v>0</v>
      </c>
      <c r="U39" s="37">
        <v>0</v>
      </c>
      <c r="V39" s="37">
        <v>0.34769</v>
      </c>
      <c r="W39" s="37">
        <v>0</v>
      </c>
      <c r="X39" s="37" t="s">
        <v>68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f t="shared" si="13"/>
        <v>0</v>
      </c>
      <c r="AF39" s="38">
        <v>0</v>
      </c>
      <c r="AG39" s="39">
        <f t="shared" si="14"/>
        <v>-3.9218915600000059</v>
      </c>
      <c r="AH39" s="40">
        <f t="shared" si="8"/>
        <v>-9.387892395788415E-2</v>
      </c>
      <c r="AI39" s="41" t="s">
        <v>37</v>
      </c>
      <c r="AJ39" s="42"/>
      <c r="AK39" s="14"/>
      <c r="AL39" s="14"/>
      <c r="AM39" s="14"/>
      <c r="AN39" s="14"/>
      <c r="AO39" s="14"/>
      <c r="AP39" s="14"/>
      <c r="AQ39" s="14"/>
      <c r="AR39" s="14"/>
      <c r="AS39" s="14"/>
    </row>
    <row r="40" spans="1:45" ht="204.75" x14ac:dyDescent="0.25">
      <c r="A40" s="34" t="s">
        <v>64</v>
      </c>
      <c r="B40" s="35" t="s">
        <v>74</v>
      </c>
      <c r="C40" s="36" t="s">
        <v>75</v>
      </c>
      <c r="D40" s="37">
        <v>63.995460000000001</v>
      </c>
      <c r="E40" s="37">
        <v>0</v>
      </c>
      <c r="F40" s="37">
        <v>63.995460000000001</v>
      </c>
      <c r="G40" s="37">
        <v>0</v>
      </c>
      <c r="H40" s="37">
        <v>0</v>
      </c>
      <c r="I40" s="37">
        <v>0.36799999999999999</v>
      </c>
      <c r="J40" s="37">
        <v>0</v>
      </c>
      <c r="K40" s="37" t="s">
        <v>76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53.696299599999996</v>
      </c>
      <c r="T40" s="37">
        <v>0</v>
      </c>
      <c r="U40" s="37">
        <v>0</v>
      </c>
      <c r="V40" s="37">
        <v>0.41383000000000003</v>
      </c>
      <c r="W40" s="37">
        <v>0</v>
      </c>
      <c r="X40" s="37" t="s">
        <v>76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f t="shared" si="13"/>
        <v>0</v>
      </c>
      <c r="AF40" s="38">
        <v>0</v>
      </c>
      <c r="AG40" s="39">
        <f t="shared" si="14"/>
        <v>-10.299160400000005</v>
      </c>
      <c r="AH40" s="40">
        <f t="shared" si="8"/>
        <v>-0.16093579763314467</v>
      </c>
      <c r="AI40" s="41" t="s">
        <v>77</v>
      </c>
      <c r="AJ40" s="42"/>
      <c r="AK40" s="14"/>
      <c r="AL40" s="14"/>
      <c r="AM40" s="14"/>
      <c r="AN40" s="14"/>
      <c r="AO40" s="14"/>
      <c r="AP40" s="14"/>
      <c r="AQ40" s="14"/>
      <c r="AR40" s="14"/>
      <c r="AS40" s="14"/>
    </row>
    <row r="41" spans="1:45" ht="31.5" x14ac:dyDescent="0.25">
      <c r="A41" s="34" t="s">
        <v>64</v>
      </c>
      <c r="B41" s="35" t="s">
        <v>78</v>
      </c>
      <c r="C41" s="36" t="s">
        <v>79</v>
      </c>
      <c r="D41" s="37">
        <v>36.21568955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f t="shared" si="13"/>
        <v>0</v>
      </c>
      <c r="AF41" s="38">
        <v>0</v>
      </c>
      <c r="AG41" s="39">
        <f t="shared" si="14"/>
        <v>0</v>
      </c>
      <c r="AH41" s="40">
        <v>0</v>
      </c>
      <c r="AI41" s="41" t="s">
        <v>37</v>
      </c>
      <c r="AJ41" s="42"/>
      <c r="AK41" s="14"/>
      <c r="AL41" s="14"/>
      <c r="AM41" s="14"/>
      <c r="AN41" s="14"/>
      <c r="AO41" s="14"/>
      <c r="AP41" s="14"/>
      <c r="AQ41" s="14"/>
      <c r="AR41" s="14"/>
      <c r="AS41" s="14"/>
    </row>
    <row r="42" spans="1:45" ht="47.25" x14ac:dyDescent="0.25">
      <c r="A42" s="34" t="s">
        <v>64</v>
      </c>
      <c r="B42" s="35" t="s">
        <v>80</v>
      </c>
      <c r="C42" s="36" t="s">
        <v>81</v>
      </c>
      <c r="D42" s="37" t="s">
        <v>37</v>
      </c>
      <c r="E42" s="37" t="s">
        <v>37</v>
      </c>
      <c r="F42" s="37" t="s">
        <v>37</v>
      </c>
      <c r="G42" s="37" t="s">
        <v>37</v>
      </c>
      <c r="H42" s="37" t="s">
        <v>37</v>
      </c>
      <c r="I42" s="37" t="s">
        <v>37</v>
      </c>
      <c r="J42" s="37" t="s">
        <v>37</v>
      </c>
      <c r="K42" s="37" t="s">
        <v>37</v>
      </c>
      <c r="L42" s="37" t="s">
        <v>37</v>
      </c>
      <c r="M42" s="37" t="s">
        <v>37</v>
      </c>
      <c r="N42" s="37" t="s">
        <v>37</v>
      </c>
      <c r="O42" s="37" t="s">
        <v>37</v>
      </c>
      <c r="P42" s="37" t="s">
        <v>37</v>
      </c>
      <c r="Q42" s="37" t="s">
        <v>37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 t="s">
        <v>37</v>
      </c>
      <c r="AF42" s="38" t="s">
        <v>37</v>
      </c>
      <c r="AG42" s="39" t="s">
        <v>37</v>
      </c>
      <c r="AH42" s="40" t="s">
        <v>37</v>
      </c>
      <c r="AI42" s="41" t="s">
        <v>82</v>
      </c>
      <c r="AJ42" s="42"/>
      <c r="AK42" s="14"/>
      <c r="AL42" s="14"/>
      <c r="AM42" s="14"/>
      <c r="AN42" s="14"/>
      <c r="AO42" s="14"/>
      <c r="AP42" s="14"/>
      <c r="AQ42" s="14"/>
      <c r="AR42" s="14"/>
      <c r="AS42" s="14"/>
    </row>
    <row r="43" spans="1:45" ht="47.25" x14ac:dyDescent="0.25">
      <c r="A43" s="34" t="s">
        <v>64</v>
      </c>
      <c r="B43" s="35" t="s">
        <v>83</v>
      </c>
      <c r="C43" s="36" t="s">
        <v>84</v>
      </c>
      <c r="D43" s="37">
        <v>65.262304139999998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f t="shared" si="13"/>
        <v>0</v>
      </c>
      <c r="AF43" s="38">
        <v>0</v>
      </c>
      <c r="AG43" s="39">
        <f t="shared" si="14"/>
        <v>0</v>
      </c>
      <c r="AH43" s="40">
        <v>0</v>
      </c>
      <c r="AI43" s="41" t="s">
        <v>37</v>
      </c>
      <c r="AJ43" s="42"/>
      <c r="AK43" s="14"/>
      <c r="AL43" s="14"/>
      <c r="AM43" s="14"/>
      <c r="AN43" s="14"/>
      <c r="AO43" s="14"/>
      <c r="AP43" s="14"/>
      <c r="AQ43" s="14"/>
      <c r="AR43" s="14"/>
      <c r="AS43" s="14"/>
    </row>
    <row r="44" spans="1:45" ht="126" x14ac:dyDescent="0.25">
      <c r="A44" s="34" t="s">
        <v>64</v>
      </c>
      <c r="B44" s="35" t="s">
        <v>85</v>
      </c>
      <c r="C44" s="36" t="s">
        <v>86</v>
      </c>
      <c r="D44" s="37">
        <v>756.88835600000004</v>
      </c>
      <c r="E44" s="37">
        <v>0</v>
      </c>
      <c r="F44" s="37">
        <v>127.84139261999999</v>
      </c>
      <c r="G44" s="37">
        <v>0</v>
      </c>
      <c r="H44" s="37">
        <v>0</v>
      </c>
      <c r="I44" s="37">
        <v>0.67600000000000005</v>
      </c>
      <c r="J44" s="37">
        <v>0</v>
      </c>
      <c r="K44" s="37" t="s">
        <v>68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f t="shared" si="13"/>
        <v>0</v>
      </c>
      <c r="AF44" s="38">
        <v>0</v>
      </c>
      <c r="AG44" s="39">
        <f t="shared" si="14"/>
        <v>-127.84139261999999</v>
      </c>
      <c r="AH44" s="40">
        <f t="shared" si="8"/>
        <v>-1</v>
      </c>
      <c r="AI44" s="41" t="s">
        <v>87</v>
      </c>
      <c r="AJ44" s="42"/>
      <c r="AK44" s="14"/>
      <c r="AL44" s="14"/>
      <c r="AM44" s="14"/>
      <c r="AN44" s="14"/>
      <c r="AO44" s="14"/>
      <c r="AP44" s="14"/>
      <c r="AQ44" s="14"/>
      <c r="AR44" s="14"/>
      <c r="AS44" s="14"/>
    </row>
    <row r="45" spans="1:45" ht="31.5" x14ac:dyDescent="0.25">
      <c r="A45" s="27" t="s">
        <v>88</v>
      </c>
      <c r="B45" s="28" t="s">
        <v>89</v>
      </c>
      <c r="C45" s="28" t="s">
        <v>36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4">
        <v>0</v>
      </c>
      <c r="AG45" s="33">
        <v>0</v>
      </c>
      <c r="AH45" s="31">
        <v>0</v>
      </c>
      <c r="AI45" s="32" t="s">
        <v>37</v>
      </c>
      <c r="AJ45" s="14"/>
      <c r="AK45" s="14"/>
      <c r="AL45" s="14"/>
      <c r="AM45" s="14"/>
      <c r="AN45" s="14"/>
      <c r="AO45" s="14"/>
      <c r="AP45" s="14"/>
      <c r="AQ45" s="14"/>
      <c r="AR45" s="14"/>
      <c r="AS45" s="14"/>
    </row>
    <row r="46" spans="1:45" ht="47.25" x14ac:dyDescent="0.25">
      <c r="A46" s="27" t="s">
        <v>90</v>
      </c>
      <c r="B46" s="28" t="s">
        <v>91</v>
      </c>
      <c r="C46" s="28" t="s">
        <v>36</v>
      </c>
      <c r="D46" s="29">
        <f t="shared" ref="D46:AE46" si="15">SUM(D47,D50,D54,D56)</f>
        <v>2149.2711012700001</v>
      </c>
      <c r="E46" s="29">
        <f t="shared" si="15"/>
        <v>0</v>
      </c>
      <c r="F46" s="29">
        <f t="shared" si="15"/>
        <v>1009.70016618</v>
      </c>
      <c r="G46" s="29">
        <f t="shared" si="15"/>
        <v>0</v>
      </c>
      <c r="H46" s="29">
        <f t="shared" si="15"/>
        <v>0</v>
      </c>
      <c r="I46" s="29">
        <f t="shared" si="15"/>
        <v>4.9119999999999999</v>
      </c>
      <c r="J46" s="29">
        <f t="shared" si="15"/>
        <v>0</v>
      </c>
      <c r="K46" s="29">
        <f t="shared" si="15"/>
        <v>0</v>
      </c>
      <c r="L46" s="29">
        <f t="shared" si="15"/>
        <v>3</v>
      </c>
      <c r="M46" s="29">
        <f t="shared" si="15"/>
        <v>0</v>
      </c>
      <c r="N46" s="29">
        <f t="shared" si="15"/>
        <v>0</v>
      </c>
      <c r="O46" s="29">
        <f t="shared" si="15"/>
        <v>0</v>
      </c>
      <c r="P46" s="29">
        <f t="shared" si="15"/>
        <v>6095</v>
      </c>
      <c r="Q46" s="29">
        <f t="shared" si="15"/>
        <v>0.7228</v>
      </c>
      <c r="R46" s="29">
        <f t="shared" si="15"/>
        <v>0</v>
      </c>
      <c r="S46" s="29">
        <f t="shared" si="15"/>
        <v>884.60527038000009</v>
      </c>
      <c r="T46" s="29">
        <f t="shared" si="15"/>
        <v>0</v>
      </c>
      <c r="U46" s="29">
        <f t="shared" si="15"/>
        <v>0</v>
      </c>
      <c r="V46" s="29">
        <f t="shared" si="15"/>
        <v>4.9119999999999999</v>
      </c>
      <c r="W46" s="29">
        <f t="shared" si="15"/>
        <v>0</v>
      </c>
      <c r="X46" s="29">
        <f t="shared" si="15"/>
        <v>0</v>
      </c>
      <c r="Y46" s="29">
        <f t="shared" si="15"/>
        <v>2</v>
      </c>
      <c r="Z46" s="29">
        <f t="shared" si="15"/>
        <v>0</v>
      </c>
      <c r="AA46" s="29">
        <f t="shared" si="15"/>
        <v>0</v>
      </c>
      <c r="AB46" s="29">
        <f t="shared" si="15"/>
        <v>0</v>
      </c>
      <c r="AC46" s="29">
        <f t="shared" si="15"/>
        <v>3672</v>
      </c>
      <c r="AD46" s="29">
        <f t="shared" si="15"/>
        <v>0.7228</v>
      </c>
      <c r="AE46" s="29">
        <f t="shared" si="15"/>
        <v>0</v>
      </c>
      <c r="AF46" s="24">
        <v>0</v>
      </c>
      <c r="AG46" s="25">
        <f t="shared" ref="AG46" si="16">SUM(AG47,AG50,AG54,AG56)</f>
        <v>-125.09489579999996</v>
      </c>
      <c r="AH46" s="31">
        <f t="shared" si="8"/>
        <v>-0.12389311202480202</v>
      </c>
      <c r="AI46" s="32" t="s">
        <v>37</v>
      </c>
      <c r="AJ46" s="14"/>
      <c r="AK46" s="14"/>
      <c r="AL46" s="14"/>
      <c r="AM46" s="14"/>
      <c r="AN46" s="14"/>
      <c r="AO46" s="14"/>
      <c r="AP46" s="14"/>
      <c r="AQ46" s="14"/>
      <c r="AR46" s="14"/>
      <c r="AS46" s="14"/>
    </row>
    <row r="47" spans="1:45" ht="31.5" x14ac:dyDescent="0.25">
      <c r="A47" s="27" t="s">
        <v>92</v>
      </c>
      <c r="B47" s="28" t="s">
        <v>93</v>
      </c>
      <c r="C47" s="28" t="s">
        <v>36</v>
      </c>
      <c r="D47" s="29">
        <f t="shared" ref="D47:AE47" si="17">SUM(D48:D49)</f>
        <v>686.66796909000004</v>
      </c>
      <c r="E47" s="29">
        <f t="shared" si="17"/>
        <v>0</v>
      </c>
      <c r="F47" s="29">
        <f t="shared" si="17"/>
        <v>281.86052347999998</v>
      </c>
      <c r="G47" s="29">
        <f t="shared" si="17"/>
        <v>0</v>
      </c>
      <c r="H47" s="29">
        <f t="shared" si="17"/>
        <v>0</v>
      </c>
      <c r="I47" s="29">
        <f t="shared" si="17"/>
        <v>0</v>
      </c>
      <c r="J47" s="29">
        <f t="shared" si="17"/>
        <v>0</v>
      </c>
      <c r="K47" s="29">
        <f t="shared" si="17"/>
        <v>0</v>
      </c>
      <c r="L47" s="29">
        <f t="shared" si="17"/>
        <v>0</v>
      </c>
      <c r="M47" s="29">
        <f t="shared" si="17"/>
        <v>0</v>
      </c>
      <c r="N47" s="29">
        <f t="shared" si="17"/>
        <v>0</v>
      </c>
      <c r="O47" s="29">
        <f t="shared" si="17"/>
        <v>0</v>
      </c>
      <c r="P47" s="29">
        <f t="shared" si="17"/>
        <v>2100</v>
      </c>
      <c r="Q47" s="29">
        <f t="shared" si="17"/>
        <v>0</v>
      </c>
      <c r="R47" s="29">
        <f t="shared" si="17"/>
        <v>0</v>
      </c>
      <c r="S47" s="29">
        <f t="shared" si="17"/>
        <v>273.20765392999999</v>
      </c>
      <c r="T47" s="29">
        <f t="shared" si="17"/>
        <v>0</v>
      </c>
      <c r="U47" s="29">
        <f t="shared" si="17"/>
        <v>0</v>
      </c>
      <c r="V47" s="29">
        <f t="shared" si="17"/>
        <v>0</v>
      </c>
      <c r="W47" s="29">
        <f t="shared" si="17"/>
        <v>0</v>
      </c>
      <c r="X47" s="29">
        <f t="shared" si="17"/>
        <v>0</v>
      </c>
      <c r="Y47" s="29">
        <f t="shared" si="17"/>
        <v>0</v>
      </c>
      <c r="Z47" s="29">
        <f t="shared" si="17"/>
        <v>0</v>
      </c>
      <c r="AA47" s="29">
        <f t="shared" si="17"/>
        <v>0</v>
      </c>
      <c r="AB47" s="29">
        <f t="shared" si="17"/>
        <v>0</v>
      </c>
      <c r="AC47" s="29">
        <f t="shared" si="17"/>
        <v>2100</v>
      </c>
      <c r="AD47" s="29">
        <f t="shared" si="17"/>
        <v>0</v>
      </c>
      <c r="AE47" s="29">
        <f t="shared" si="17"/>
        <v>0</v>
      </c>
      <c r="AF47" s="24">
        <v>0</v>
      </c>
      <c r="AG47" s="33">
        <f t="shared" ref="AG47" si="18">SUM(AG48:AG49)</f>
        <v>-8.6528695499999912</v>
      </c>
      <c r="AH47" s="31">
        <f t="shared" si="8"/>
        <v>-3.069911828434525E-2</v>
      </c>
      <c r="AI47" s="32" t="s">
        <v>37</v>
      </c>
      <c r="AJ47" s="14"/>
      <c r="AK47" s="14"/>
      <c r="AL47" s="14"/>
      <c r="AM47" s="14"/>
      <c r="AN47" s="14"/>
      <c r="AO47" s="14"/>
      <c r="AP47" s="14"/>
      <c r="AQ47" s="14"/>
      <c r="AR47" s="14"/>
      <c r="AS47" s="14"/>
    </row>
    <row r="48" spans="1:45" ht="31.5" x14ac:dyDescent="0.25">
      <c r="A48" s="34" t="s">
        <v>92</v>
      </c>
      <c r="B48" s="35" t="s">
        <v>94</v>
      </c>
      <c r="C48" s="36" t="s">
        <v>95</v>
      </c>
      <c r="D48" s="37">
        <v>281.86052348000004</v>
      </c>
      <c r="E48" s="37">
        <v>0</v>
      </c>
      <c r="F48" s="37">
        <v>281.86052347999998</v>
      </c>
      <c r="G48" s="37">
        <v>0</v>
      </c>
      <c r="H48" s="37">
        <v>0</v>
      </c>
      <c r="I48" s="37">
        <v>0</v>
      </c>
      <c r="J48" s="37">
        <v>0</v>
      </c>
      <c r="K48" s="37" t="s">
        <v>96</v>
      </c>
      <c r="L48" s="37">
        <v>0</v>
      </c>
      <c r="M48" s="37">
        <v>0</v>
      </c>
      <c r="N48" s="37">
        <v>0</v>
      </c>
      <c r="O48" s="37">
        <v>0</v>
      </c>
      <c r="P48" s="37">
        <v>2100</v>
      </c>
      <c r="Q48" s="37">
        <v>0</v>
      </c>
      <c r="R48" s="37">
        <v>0</v>
      </c>
      <c r="S48" s="37">
        <v>273.20765392999999</v>
      </c>
      <c r="T48" s="37">
        <v>0</v>
      </c>
      <c r="U48" s="37">
        <v>0</v>
      </c>
      <c r="V48" s="37">
        <v>0</v>
      </c>
      <c r="W48" s="37">
        <v>0</v>
      </c>
      <c r="X48" s="37" t="s">
        <v>96</v>
      </c>
      <c r="Y48" s="37">
        <v>0</v>
      </c>
      <c r="Z48" s="37">
        <v>0</v>
      </c>
      <c r="AA48" s="37">
        <v>0</v>
      </c>
      <c r="AB48" s="37">
        <v>0</v>
      </c>
      <c r="AC48" s="37">
        <v>2100</v>
      </c>
      <c r="AD48" s="37">
        <v>0</v>
      </c>
      <c r="AE48" s="37">
        <f t="shared" ref="AE48:AE49" si="19">R48-E48</f>
        <v>0</v>
      </c>
      <c r="AF48" s="38">
        <v>0</v>
      </c>
      <c r="AG48" s="39">
        <f t="shared" ref="AG48:AG49" si="20">S48-F48</f>
        <v>-8.6528695499999912</v>
      </c>
      <c r="AH48" s="40">
        <f t="shared" si="8"/>
        <v>-3.069911828434525E-2</v>
      </c>
      <c r="AI48" s="41" t="s">
        <v>37</v>
      </c>
      <c r="AJ48" s="42"/>
      <c r="AK48" s="14"/>
      <c r="AL48" s="14"/>
      <c r="AM48" s="14"/>
      <c r="AN48" s="14"/>
      <c r="AO48" s="14"/>
      <c r="AP48" s="14"/>
      <c r="AQ48" s="14"/>
      <c r="AR48" s="14"/>
      <c r="AS48" s="14"/>
    </row>
    <row r="49" spans="1:45" ht="31.5" x14ac:dyDescent="0.25">
      <c r="A49" s="34" t="s">
        <v>92</v>
      </c>
      <c r="B49" s="35" t="s">
        <v>97</v>
      </c>
      <c r="C49" s="36" t="s">
        <v>98</v>
      </c>
      <c r="D49" s="37">
        <v>404.80744560999995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f t="shared" si="19"/>
        <v>0</v>
      </c>
      <c r="AF49" s="38">
        <v>0</v>
      </c>
      <c r="AG49" s="39">
        <f t="shared" si="20"/>
        <v>0</v>
      </c>
      <c r="AH49" s="40">
        <v>0</v>
      </c>
      <c r="AI49" s="41" t="s">
        <v>37</v>
      </c>
      <c r="AJ49" s="42"/>
      <c r="AK49" s="14"/>
      <c r="AL49" s="14"/>
      <c r="AM49" s="14"/>
      <c r="AN49" s="14"/>
      <c r="AO49" s="14"/>
      <c r="AP49" s="14"/>
      <c r="AQ49" s="14"/>
      <c r="AR49" s="14"/>
      <c r="AS49" s="14"/>
    </row>
    <row r="50" spans="1:45" x14ac:dyDescent="0.25">
      <c r="A50" s="27" t="s">
        <v>99</v>
      </c>
      <c r="B50" s="28" t="s">
        <v>100</v>
      </c>
      <c r="C50" s="28" t="s">
        <v>36</v>
      </c>
      <c r="D50" s="29">
        <f t="shared" ref="D50:AE50" si="21">SUM(D51:D53)</f>
        <v>180.35341911</v>
      </c>
      <c r="E50" s="29">
        <f t="shared" si="21"/>
        <v>0</v>
      </c>
      <c r="F50" s="29">
        <f t="shared" si="21"/>
        <v>69.454891489999994</v>
      </c>
      <c r="G50" s="29">
        <f t="shared" si="21"/>
        <v>0</v>
      </c>
      <c r="H50" s="29">
        <f t="shared" si="21"/>
        <v>0</v>
      </c>
      <c r="I50" s="29">
        <f t="shared" si="21"/>
        <v>0</v>
      </c>
      <c r="J50" s="29">
        <f t="shared" si="21"/>
        <v>0</v>
      </c>
      <c r="K50" s="29">
        <f t="shared" si="21"/>
        <v>0</v>
      </c>
      <c r="L50" s="29">
        <f t="shared" si="21"/>
        <v>1</v>
      </c>
      <c r="M50" s="29">
        <f t="shared" si="21"/>
        <v>0</v>
      </c>
      <c r="N50" s="29">
        <f t="shared" si="21"/>
        <v>0</v>
      </c>
      <c r="O50" s="29">
        <f t="shared" si="21"/>
        <v>0</v>
      </c>
      <c r="P50" s="29">
        <f t="shared" si="21"/>
        <v>0</v>
      </c>
      <c r="Q50" s="29">
        <f t="shared" si="21"/>
        <v>0</v>
      </c>
      <c r="R50" s="29">
        <f t="shared" si="21"/>
        <v>0</v>
      </c>
      <c r="S50" s="29">
        <f t="shared" si="21"/>
        <v>0</v>
      </c>
      <c r="T50" s="29">
        <f t="shared" si="21"/>
        <v>0</v>
      </c>
      <c r="U50" s="29">
        <f t="shared" si="21"/>
        <v>0</v>
      </c>
      <c r="V50" s="29">
        <f t="shared" si="21"/>
        <v>0</v>
      </c>
      <c r="W50" s="29">
        <f t="shared" si="21"/>
        <v>0</v>
      </c>
      <c r="X50" s="29">
        <f t="shared" si="21"/>
        <v>0</v>
      </c>
      <c r="Y50" s="29">
        <f t="shared" si="21"/>
        <v>0</v>
      </c>
      <c r="Z50" s="29">
        <f t="shared" si="21"/>
        <v>0</v>
      </c>
      <c r="AA50" s="29">
        <f t="shared" si="21"/>
        <v>0</v>
      </c>
      <c r="AB50" s="29">
        <f t="shared" si="21"/>
        <v>0</v>
      </c>
      <c r="AC50" s="29">
        <f t="shared" si="21"/>
        <v>0</v>
      </c>
      <c r="AD50" s="29">
        <f t="shared" si="21"/>
        <v>0</v>
      </c>
      <c r="AE50" s="29">
        <f t="shared" si="21"/>
        <v>0</v>
      </c>
      <c r="AF50" s="24">
        <v>0</v>
      </c>
      <c r="AG50" s="33">
        <f t="shared" ref="AG50" si="22">SUM(AG51:AG53)</f>
        <v>-69.454891489999994</v>
      </c>
      <c r="AH50" s="31">
        <f t="shared" si="8"/>
        <v>-1</v>
      </c>
      <c r="AI50" s="32" t="s">
        <v>37</v>
      </c>
      <c r="AJ50" s="14"/>
      <c r="AK50" s="14"/>
      <c r="AL50" s="14"/>
      <c r="AM50" s="14"/>
      <c r="AN50" s="14"/>
      <c r="AO50" s="14"/>
      <c r="AP50" s="14"/>
      <c r="AQ50" s="14"/>
      <c r="AR50" s="14"/>
      <c r="AS50" s="14"/>
    </row>
    <row r="51" spans="1:45" ht="31.5" x14ac:dyDescent="0.25">
      <c r="A51" s="34" t="s">
        <v>99</v>
      </c>
      <c r="B51" s="35" t="s">
        <v>101</v>
      </c>
      <c r="C51" s="36" t="s">
        <v>102</v>
      </c>
      <c r="D51" s="37">
        <v>69.021992230000009</v>
      </c>
      <c r="E51" s="37">
        <v>0</v>
      </c>
      <c r="F51" s="37">
        <v>69.454891489999994</v>
      </c>
      <c r="G51" s="37">
        <v>0</v>
      </c>
      <c r="H51" s="37">
        <v>0</v>
      </c>
      <c r="I51" s="37">
        <v>0</v>
      </c>
      <c r="J51" s="37">
        <v>0</v>
      </c>
      <c r="K51" s="37" t="s">
        <v>103</v>
      </c>
      <c r="L51" s="37">
        <v>1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f t="shared" ref="AE51:AE53" si="23">R51-E51</f>
        <v>0</v>
      </c>
      <c r="AF51" s="38">
        <v>0</v>
      </c>
      <c r="AG51" s="39">
        <f t="shared" ref="AG51:AG53" si="24">S51-F51</f>
        <v>-69.454891489999994</v>
      </c>
      <c r="AH51" s="40">
        <f t="shared" si="8"/>
        <v>-1</v>
      </c>
      <c r="AI51" s="41" t="s">
        <v>104</v>
      </c>
      <c r="AJ51" s="42"/>
      <c r="AK51" s="14"/>
      <c r="AL51" s="14"/>
      <c r="AM51" s="14"/>
      <c r="AN51" s="14"/>
      <c r="AO51" s="14"/>
      <c r="AP51" s="14"/>
      <c r="AQ51" s="14"/>
      <c r="AR51" s="14"/>
      <c r="AS51" s="14"/>
    </row>
    <row r="52" spans="1:45" ht="47.25" x14ac:dyDescent="0.25">
      <c r="A52" s="34" t="s">
        <v>99</v>
      </c>
      <c r="B52" s="35" t="s">
        <v>105</v>
      </c>
      <c r="C52" s="36" t="s">
        <v>106</v>
      </c>
      <c r="D52" s="37">
        <v>53.061672340000001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f t="shared" si="23"/>
        <v>0</v>
      </c>
      <c r="AF52" s="38">
        <v>0</v>
      </c>
      <c r="AG52" s="39">
        <f t="shared" si="24"/>
        <v>0</v>
      </c>
      <c r="AH52" s="40">
        <v>0</v>
      </c>
      <c r="AI52" s="41" t="s">
        <v>37</v>
      </c>
      <c r="AJ52" s="42"/>
      <c r="AK52" s="14"/>
      <c r="AL52" s="14"/>
      <c r="AM52" s="14"/>
      <c r="AN52" s="14"/>
      <c r="AO52" s="14"/>
      <c r="AP52" s="14"/>
      <c r="AQ52" s="14"/>
      <c r="AR52" s="14"/>
      <c r="AS52" s="14"/>
    </row>
    <row r="53" spans="1:45" ht="31.5" x14ac:dyDescent="0.25">
      <c r="A53" s="34" t="s">
        <v>99</v>
      </c>
      <c r="B53" s="35" t="s">
        <v>107</v>
      </c>
      <c r="C53" s="36" t="s">
        <v>108</v>
      </c>
      <c r="D53" s="37">
        <v>58.269754539999994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f t="shared" si="23"/>
        <v>0</v>
      </c>
      <c r="AF53" s="38">
        <v>0</v>
      </c>
      <c r="AG53" s="39">
        <f t="shared" si="24"/>
        <v>0</v>
      </c>
      <c r="AH53" s="40">
        <v>0</v>
      </c>
      <c r="AI53" s="41" t="s">
        <v>37</v>
      </c>
      <c r="AJ53" s="42"/>
      <c r="AK53" s="14"/>
      <c r="AL53" s="14"/>
      <c r="AM53" s="14"/>
      <c r="AN53" s="14"/>
      <c r="AO53" s="14"/>
      <c r="AP53" s="14"/>
      <c r="AQ53" s="14"/>
      <c r="AR53" s="14"/>
      <c r="AS53" s="14"/>
    </row>
    <row r="54" spans="1:45" x14ac:dyDescent="0.25">
      <c r="A54" s="27" t="s">
        <v>109</v>
      </c>
      <c r="B54" s="28" t="s">
        <v>110</v>
      </c>
      <c r="C54" s="28" t="s">
        <v>36</v>
      </c>
      <c r="D54" s="29">
        <f t="shared" ref="D54:AG54" si="25">SUM(D55)</f>
        <v>433.23837175000006</v>
      </c>
      <c r="E54" s="29">
        <f t="shared" si="25"/>
        <v>0</v>
      </c>
      <c r="F54" s="29">
        <f t="shared" si="25"/>
        <v>433.23837175</v>
      </c>
      <c r="G54" s="29">
        <f t="shared" si="25"/>
        <v>0</v>
      </c>
      <c r="H54" s="29">
        <f t="shared" si="25"/>
        <v>0</v>
      </c>
      <c r="I54" s="29">
        <f t="shared" si="25"/>
        <v>4.9119999999999999</v>
      </c>
      <c r="J54" s="29">
        <f t="shared" si="25"/>
        <v>0</v>
      </c>
      <c r="K54" s="29">
        <f t="shared" si="25"/>
        <v>0</v>
      </c>
      <c r="L54" s="29">
        <f t="shared" si="25"/>
        <v>0</v>
      </c>
      <c r="M54" s="29">
        <f t="shared" si="25"/>
        <v>0</v>
      </c>
      <c r="N54" s="29">
        <f t="shared" si="25"/>
        <v>0</v>
      </c>
      <c r="O54" s="29">
        <f t="shared" si="25"/>
        <v>0</v>
      </c>
      <c r="P54" s="29">
        <f t="shared" si="25"/>
        <v>0</v>
      </c>
      <c r="Q54" s="29">
        <f t="shared" si="25"/>
        <v>0</v>
      </c>
      <c r="R54" s="29">
        <f t="shared" si="25"/>
        <v>0</v>
      </c>
      <c r="S54" s="29">
        <f t="shared" si="25"/>
        <v>395.99816879000002</v>
      </c>
      <c r="T54" s="29">
        <f t="shared" si="25"/>
        <v>0</v>
      </c>
      <c r="U54" s="29">
        <f t="shared" si="25"/>
        <v>0</v>
      </c>
      <c r="V54" s="29">
        <f t="shared" si="25"/>
        <v>4.9119999999999999</v>
      </c>
      <c r="W54" s="29">
        <f t="shared" si="25"/>
        <v>0</v>
      </c>
      <c r="X54" s="29">
        <f t="shared" si="25"/>
        <v>0</v>
      </c>
      <c r="Y54" s="29">
        <f t="shared" si="25"/>
        <v>0</v>
      </c>
      <c r="Z54" s="29">
        <f t="shared" si="25"/>
        <v>0</v>
      </c>
      <c r="AA54" s="29">
        <f t="shared" si="25"/>
        <v>0</v>
      </c>
      <c r="AB54" s="29">
        <f t="shared" si="25"/>
        <v>0</v>
      </c>
      <c r="AC54" s="29">
        <f t="shared" si="25"/>
        <v>0</v>
      </c>
      <c r="AD54" s="29">
        <f t="shared" si="25"/>
        <v>0</v>
      </c>
      <c r="AE54" s="29">
        <f t="shared" si="25"/>
        <v>0</v>
      </c>
      <c r="AF54" s="24">
        <v>0</v>
      </c>
      <c r="AG54" s="33">
        <f t="shared" si="25"/>
        <v>-37.240202959999976</v>
      </c>
      <c r="AH54" s="31">
        <f t="shared" si="8"/>
        <v>-8.5957766874558889E-2</v>
      </c>
      <c r="AI54" s="32" t="s">
        <v>37</v>
      </c>
      <c r="AJ54" s="14"/>
      <c r="AK54" s="14"/>
      <c r="AL54" s="14"/>
      <c r="AM54" s="14"/>
      <c r="AN54" s="14"/>
      <c r="AO54" s="14"/>
      <c r="AP54" s="14"/>
      <c r="AQ54" s="14"/>
      <c r="AR54" s="14"/>
      <c r="AS54" s="14"/>
    </row>
    <row r="55" spans="1:45" ht="31.5" x14ac:dyDescent="0.25">
      <c r="A55" s="34" t="s">
        <v>109</v>
      </c>
      <c r="B55" s="35" t="s">
        <v>111</v>
      </c>
      <c r="C55" s="36" t="s">
        <v>112</v>
      </c>
      <c r="D55" s="37">
        <v>433.23837175000006</v>
      </c>
      <c r="E55" s="37">
        <v>0</v>
      </c>
      <c r="F55" s="37">
        <v>433.23837175</v>
      </c>
      <c r="G55" s="37">
        <v>0</v>
      </c>
      <c r="H55" s="37">
        <v>0</v>
      </c>
      <c r="I55" s="37">
        <v>4.9119999999999999</v>
      </c>
      <c r="J55" s="37">
        <v>0</v>
      </c>
      <c r="K55" s="37" t="s">
        <v>113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395.99816879000002</v>
      </c>
      <c r="T55" s="37">
        <v>0</v>
      </c>
      <c r="U55" s="37">
        <v>0</v>
      </c>
      <c r="V55" s="37">
        <v>4.9119999999999999</v>
      </c>
      <c r="W55" s="37">
        <v>0</v>
      </c>
      <c r="X55" s="37" t="s">
        <v>113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f>R55-E55</f>
        <v>0</v>
      </c>
      <c r="AF55" s="38">
        <v>0</v>
      </c>
      <c r="AG55" s="39">
        <f>S55-F55</f>
        <v>-37.240202959999976</v>
      </c>
      <c r="AH55" s="40">
        <f t="shared" si="8"/>
        <v>-8.5957766874558889E-2</v>
      </c>
      <c r="AI55" s="41" t="s">
        <v>37</v>
      </c>
      <c r="AJ55" s="42"/>
      <c r="AK55" s="14"/>
      <c r="AL55" s="14"/>
      <c r="AM55" s="14"/>
      <c r="AN55" s="14"/>
      <c r="AO55" s="14"/>
      <c r="AP55" s="14"/>
      <c r="AQ55" s="14"/>
      <c r="AR55" s="14"/>
      <c r="AS55" s="14"/>
    </row>
    <row r="56" spans="1:45" ht="31.5" x14ac:dyDescent="0.25">
      <c r="A56" s="27" t="s">
        <v>114</v>
      </c>
      <c r="B56" s="28" t="s">
        <v>115</v>
      </c>
      <c r="C56" s="28" t="s">
        <v>36</v>
      </c>
      <c r="D56" s="29">
        <f t="shared" ref="D56:AE56" si="26">SUM(D57:D64)</f>
        <v>849.01134132000016</v>
      </c>
      <c r="E56" s="29">
        <f t="shared" si="26"/>
        <v>0</v>
      </c>
      <c r="F56" s="29">
        <f t="shared" si="26"/>
        <v>225.14637945999999</v>
      </c>
      <c r="G56" s="29">
        <f t="shared" si="26"/>
        <v>0</v>
      </c>
      <c r="H56" s="29">
        <f t="shared" si="26"/>
        <v>0</v>
      </c>
      <c r="I56" s="29">
        <f t="shared" si="26"/>
        <v>0</v>
      </c>
      <c r="J56" s="29">
        <f t="shared" si="26"/>
        <v>0</v>
      </c>
      <c r="K56" s="29">
        <f t="shared" si="26"/>
        <v>0</v>
      </c>
      <c r="L56" s="29">
        <f t="shared" si="26"/>
        <v>2</v>
      </c>
      <c r="M56" s="29">
        <f t="shared" si="26"/>
        <v>0</v>
      </c>
      <c r="N56" s="29">
        <f t="shared" si="26"/>
        <v>0</v>
      </c>
      <c r="O56" s="29">
        <f t="shared" si="26"/>
        <v>0</v>
      </c>
      <c r="P56" s="29">
        <f t="shared" si="26"/>
        <v>3995</v>
      </c>
      <c r="Q56" s="29">
        <f t="shared" si="26"/>
        <v>0.7228</v>
      </c>
      <c r="R56" s="29">
        <f t="shared" si="26"/>
        <v>0</v>
      </c>
      <c r="S56" s="29">
        <f t="shared" si="26"/>
        <v>215.39944766000002</v>
      </c>
      <c r="T56" s="29">
        <f t="shared" si="26"/>
        <v>0</v>
      </c>
      <c r="U56" s="29">
        <f t="shared" si="26"/>
        <v>0</v>
      </c>
      <c r="V56" s="29">
        <f t="shared" si="26"/>
        <v>0</v>
      </c>
      <c r="W56" s="29">
        <f t="shared" si="26"/>
        <v>0</v>
      </c>
      <c r="X56" s="29">
        <f t="shared" si="26"/>
        <v>0</v>
      </c>
      <c r="Y56" s="29">
        <f t="shared" si="26"/>
        <v>2</v>
      </c>
      <c r="Z56" s="29">
        <f t="shared" si="26"/>
        <v>0</v>
      </c>
      <c r="AA56" s="29">
        <f t="shared" si="26"/>
        <v>0</v>
      </c>
      <c r="AB56" s="29">
        <f t="shared" si="26"/>
        <v>0</v>
      </c>
      <c r="AC56" s="29">
        <f t="shared" si="26"/>
        <v>1572</v>
      </c>
      <c r="AD56" s="29">
        <f t="shared" si="26"/>
        <v>0.7228</v>
      </c>
      <c r="AE56" s="29">
        <f t="shared" si="26"/>
        <v>0</v>
      </c>
      <c r="AF56" s="24">
        <v>0</v>
      </c>
      <c r="AG56" s="33">
        <f t="shared" ref="AG56" si="27">SUM(AG57:AG64)</f>
        <v>-9.7469317999999987</v>
      </c>
      <c r="AH56" s="31">
        <f t="shared" si="8"/>
        <v>-4.3291532483788663E-2</v>
      </c>
      <c r="AI56" s="32" t="s">
        <v>37</v>
      </c>
      <c r="AJ56" s="14"/>
      <c r="AK56" s="14"/>
      <c r="AL56" s="14"/>
      <c r="AM56" s="14"/>
      <c r="AN56" s="14"/>
      <c r="AO56" s="14"/>
      <c r="AP56" s="14"/>
      <c r="AQ56" s="14"/>
      <c r="AR56" s="14"/>
      <c r="AS56" s="14"/>
    </row>
    <row r="57" spans="1:45" ht="47.25" x14ac:dyDescent="0.25">
      <c r="A57" s="34" t="s">
        <v>114</v>
      </c>
      <c r="B57" s="35" t="s">
        <v>116</v>
      </c>
      <c r="C57" s="36" t="s">
        <v>117</v>
      </c>
      <c r="D57" s="37">
        <v>94.223050180000001</v>
      </c>
      <c r="E57" s="37">
        <v>0</v>
      </c>
      <c r="F57" s="37">
        <v>94.223050180000001</v>
      </c>
      <c r="G57" s="37">
        <v>0</v>
      </c>
      <c r="H57" s="37">
        <v>0</v>
      </c>
      <c r="I57" s="37">
        <v>0</v>
      </c>
      <c r="J57" s="37">
        <v>0</v>
      </c>
      <c r="K57" s="37" t="s">
        <v>118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0.7228</v>
      </c>
      <c r="R57" s="37">
        <v>0</v>
      </c>
      <c r="S57" s="37">
        <v>95.018346780000002</v>
      </c>
      <c r="T57" s="37">
        <v>0</v>
      </c>
      <c r="U57" s="37">
        <v>0</v>
      </c>
      <c r="V57" s="37">
        <v>0</v>
      </c>
      <c r="W57" s="37">
        <v>0</v>
      </c>
      <c r="X57" s="37" t="s">
        <v>118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0.7228</v>
      </c>
      <c r="AE57" s="37">
        <f t="shared" ref="AE57:AE64" si="28">R57-E57</f>
        <v>0</v>
      </c>
      <c r="AF57" s="38">
        <v>0</v>
      </c>
      <c r="AG57" s="39">
        <f t="shared" ref="AG57:AG64" si="29">S57-F57</f>
        <v>0.79529660000000035</v>
      </c>
      <c r="AH57" s="40">
        <f t="shared" si="8"/>
        <v>8.4405737076086694E-3</v>
      </c>
      <c r="AI57" s="41" t="s">
        <v>37</v>
      </c>
      <c r="AJ57" s="42"/>
      <c r="AK57" s="14"/>
      <c r="AL57" s="14"/>
      <c r="AM57" s="14"/>
      <c r="AN57" s="14"/>
      <c r="AO57" s="14"/>
      <c r="AP57" s="14"/>
      <c r="AQ57" s="14"/>
      <c r="AR57" s="14"/>
      <c r="AS57" s="14"/>
    </row>
    <row r="58" spans="1:45" ht="63" x14ac:dyDescent="0.25">
      <c r="A58" s="34" t="s">
        <v>114</v>
      </c>
      <c r="B58" s="35" t="s">
        <v>119</v>
      </c>
      <c r="C58" s="36" t="s">
        <v>120</v>
      </c>
      <c r="D58" s="37">
        <v>3.4919609600000001</v>
      </c>
      <c r="E58" s="37">
        <v>0</v>
      </c>
      <c r="F58" s="37">
        <v>3.4919609599999997</v>
      </c>
      <c r="G58" s="37">
        <v>0</v>
      </c>
      <c r="H58" s="37">
        <v>0</v>
      </c>
      <c r="I58" s="37">
        <v>0</v>
      </c>
      <c r="J58" s="37">
        <v>0</v>
      </c>
      <c r="K58" s="37" t="s">
        <v>121</v>
      </c>
      <c r="L58" s="37">
        <v>0</v>
      </c>
      <c r="M58" s="37">
        <v>0</v>
      </c>
      <c r="N58" s="37">
        <v>0</v>
      </c>
      <c r="O58" s="37">
        <v>0</v>
      </c>
      <c r="P58" s="37">
        <v>145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f t="shared" si="28"/>
        <v>0</v>
      </c>
      <c r="AF58" s="38">
        <v>0</v>
      </c>
      <c r="AG58" s="39">
        <f t="shared" si="29"/>
        <v>-3.4919609599999997</v>
      </c>
      <c r="AH58" s="40">
        <f t="shared" si="8"/>
        <v>-1</v>
      </c>
      <c r="AI58" s="41" t="s">
        <v>122</v>
      </c>
      <c r="AJ58" s="42"/>
      <c r="AK58" s="14"/>
      <c r="AL58" s="14"/>
      <c r="AM58" s="14"/>
      <c r="AN58" s="14"/>
      <c r="AO58" s="14"/>
      <c r="AP58" s="14"/>
      <c r="AQ58" s="14"/>
      <c r="AR58" s="14"/>
      <c r="AS58" s="14"/>
    </row>
    <row r="59" spans="1:45" ht="47.25" x14ac:dyDescent="0.25">
      <c r="A59" s="34" t="s">
        <v>114</v>
      </c>
      <c r="B59" s="35" t="s">
        <v>123</v>
      </c>
      <c r="C59" s="36" t="s">
        <v>124</v>
      </c>
      <c r="D59" s="37">
        <v>177.33229317000001</v>
      </c>
      <c r="E59" s="37">
        <v>0</v>
      </c>
      <c r="F59" s="37">
        <v>47.50406632</v>
      </c>
      <c r="G59" s="37">
        <v>0</v>
      </c>
      <c r="H59" s="37">
        <v>0</v>
      </c>
      <c r="I59" s="37">
        <v>0</v>
      </c>
      <c r="J59" s="37">
        <v>0</v>
      </c>
      <c r="K59" s="37" t="s">
        <v>125</v>
      </c>
      <c r="L59" s="37">
        <v>0</v>
      </c>
      <c r="M59" s="37">
        <v>0</v>
      </c>
      <c r="N59" s="37">
        <v>0</v>
      </c>
      <c r="O59" s="37">
        <v>0</v>
      </c>
      <c r="P59" s="37">
        <v>3850</v>
      </c>
      <c r="Q59" s="37">
        <v>0</v>
      </c>
      <c r="R59" s="37">
        <v>0</v>
      </c>
      <c r="S59" s="37">
        <v>40.560253100000004</v>
      </c>
      <c r="T59" s="37">
        <v>0</v>
      </c>
      <c r="U59" s="37">
        <v>0</v>
      </c>
      <c r="V59" s="37">
        <v>0</v>
      </c>
      <c r="W59" s="37">
        <v>0</v>
      </c>
      <c r="X59" s="37" t="s">
        <v>126</v>
      </c>
      <c r="Y59" s="37">
        <v>0</v>
      </c>
      <c r="Z59" s="37">
        <v>0</v>
      </c>
      <c r="AA59" s="37">
        <v>0</v>
      </c>
      <c r="AB59" s="37">
        <v>0</v>
      </c>
      <c r="AC59" s="37">
        <v>1572</v>
      </c>
      <c r="AD59" s="37">
        <v>0</v>
      </c>
      <c r="AE59" s="37">
        <f t="shared" si="28"/>
        <v>0</v>
      </c>
      <c r="AF59" s="38">
        <v>0</v>
      </c>
      <c r="AG59" s="39">
        <f t="shared" si="29"/>
        <v>-6.9438132199999956</v>
      </c>
      <c r="AH59" s="40">
        <f t="shared" si="8"/>
        <v>-0.14617302807773605</v>
      </c>
      <c r="AI59" s="41" t="s">
        <v>127</v>
      </c>
      <c r="AJ59" s="42"/>
      <c r="AK59" s="14"/>
      <c r="AL59" s="14"/>
      <c r="AM59" s="14"/>
      <c r="AN59" s="14"/>
      <c r="AO59" s="14"/>
      <c r="AP59" s="14"/>
      <c r="AQ59" s="14"/>
      <c r="AR59" s="14"/>
      <c r="AS59" s="14"/>
    </row>
    <row r="60" spans="1:45" ht="31.5" x14ac:dyDescent="0.25">
      <c r="A60" s="34" t="s">
        <v>114</v>
      </c>
      <c r="B60" s="35" t="s">
        <v>128</v>
      </c>
      <c r="C60" s="36" t="s">
        <v>129</v>
      </c>
      <c r="D60" s="37">
        <v>64.833549730000001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f t="shared" si="28"/>
        <v>0</v>
      </c>
      <c r="AF60" s="38">
        <v>0</v>
      </c>
      <c r="AG60" s="39">
        <f t="shared" si="29"/>
        <v>0</v>
      </c>
      <c r="AH60" s="40">
        <v>0</v>
      </c>
      <c r="AI60" s="41" t="s">
        <v>37</v>
      </c>
      <c r="AJ60" s="42"/>
      <c r="AK60" s="14"/>
      <c r="AL60" s="14"/>
      <c r="AM60" s="14"/>
      <c r="AN60" s="14"/>
      <c r="AO60" s="14"/>
      <c r="AP60" s="14"/>
      <c r="AQ60" s="14"/>
      <c r="AR60" s="14"/>
      <c r="AS60" s="14"/>
    </row>
    <row r="61" spans="1:45" ht="31.5" x14ac:dyDescent="0.25">
      <c r="A61" s="34" t="s">
        <v>114</v>
      </c>
      <c r="B61" s="35" t="s">
        <v>130</v>
      </c>
      <c r="C61" s="36" t="s">
        <v>131</v>
      </c>
      <c r="D61" s="37">
        <v>102.60311605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f t="shared" si="28"/>
        <v>0</v>
      </c>
      <c r="AF61" s="38">
        <v>0</v>
      </c>
      <c r="AG61" s="39">
        <f t="shared" si="29"/>
        <v>0</v>
      </c>
      <c r="AH61" s="40">
        <v>0</v>
      </c>
      <c r="AI61" s="41" t="s">
        <v>37</v>
      </c>
      <c r="AJ61" s="42"/>
      <c r="AK61" s="14"/>
      <c r="AL61" s="14"/>
      <c r="AM61" s="14"/>
      <c r="AN61" s="14"/>
      <c r="AO61" s="14"/>
      <c r="AP61" s="14"/>
      <c r="AQ61" s="14"/>
      <c r="AR61" s="14"/>
      <c r="AS61" s="14"/>
    </row>
    <row r="62" spans="1:45" ht="31.5" x14ac:dyDescent="0.25">
      <c r="A62" s="43" t="s">
        <v>114</v>
      </c>
      <c r="B62" s="35" t="s">
        <v>132</v>
      </c>
      <c r="C62" s="36" t="s">
        <v>133</v>
      </c>
      <c r="D62" s="37">
        <v>322.71708301000001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f t="shared" si="28"/>
        <v>0</v>
      </c>
      <c r="AF62" s="38">
        <v>0</v>
      </c>
      <c r="AG62" s="39">
        <f t="shared" si="29"/>
        <v>0</v>
      </c>
      <c r="AH62" s="40">
        <v>0</v>
      </c>
      <c r="AI62" s="41" t="s">
        <v>37</v>
      </c>
      <c r="AJ62" s="42"/>
      <c r="AK62" s="14"/>
      <c r="AL62" s="14"/>
      <c r="AM62" s="14"/>
      <c r="AN62" s="14"/>
      <c r="AO62" s="14"/>
      <c r="AP62" s="14"/>
      <c r="AQ62" s="14"/>
      <c r="AR62" s="14"/>
      <c r="AS62" s="14"/>
    </row>
    <row r="63" spans="1:45" x14ac:dyDescent="0.25">
      <c r="A63" s="43" t="s">
        <v>114</v>
      </c>
      <c r="B63" s="35" t="s">
        <v>134</v>
      </c>
      <c r="C63" s="36" t="s">
        <v>135</v>
      </c>
      <c r="D63" s="37">
        <v>79.927301999999997</v>
      </c>
      <c r="E63" s="37">
        <v>0</v>
      </c>
      <c r="F63" s="37">
        <v>79.927301999999997</v>
      </c>
      <c r="G63" s="37">
        <v>0</v>
      </c>
      <c r="H63" s="37">
        <v>0</v>
      </c>
      <c r="I63" s="37">
        <v>0</v>
      </c>
      <c r="J63" s="37">
        <v>0</v>
      </c>
      <c r="K63" s="37" t="s">
        <v>136</v>
      </c>
      <c r="L63" s="37">
        <v>2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79.820847779999994</v>
      </c>
      <c r="T63" s="37">
        <v>0</v>
      </c>
      <c r="U63" s="37">
        <v>0</v>
      </c>
      <c r="V63" s="37">
        <v>0</v>
      </c>
      <c r="W63" s="37">
        <v>0</v>
      </c>
      <c r="X63" s="37" t="s">
        <v>137</v>
      </c>
      <c r="Y63" s="37">
        <v>2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f t="shared" si="28"/>
        <v>0</v>
      </c>
      <c r="AF63" s="38">
        <v>0</v>
      </c>
      <c r="AG63" s="39">
        <f t="shared" si="29"/>
        <v>-0.10645422000000337</v>
      </c>
      <c r="AH63" s="40">
        <f t="shared" si="8"/>
        <v>-1.3318880699864407E-3</v>
      </c>
      <c r="AI63" s="41" t="s">
        <v>37</v>
      </c>
      <c r="AJ63" s="42"/>
      <c r="AK63" s="14"/>
      <c r="AL63" s="14"/>
      <c r="AM63" s="14"/>
      <c r="AN63" s="14"/>
      <c r="AO63" s="14"/>
      <c r="AP63" s="14"/>
      <c r="AQ63" s="14"/>
      <c r="AR63" s="14"/>
      <c r="AS63" s="14"/>
    </row>
    <row r="64" spans="1:45" ht="31.5" x14ac:dyDescent="0.25">
      <c r="A64" s="34" t="s">
        <v>114</v>
      </c>
      <c r="B64" s="35" t="s">
        <v>138</v>
      </c>
      <c r="C64" s="36" t="s">
        <v>139</v>
      </c>
      <c r="D64" s="37">
        <v>3.8829862199999998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f t="shared" si="28"/>
        <v>0</v>
      </c>
      <c r="AF64" s="38">
        <v>0</v>
      </c>
      <c r="AG64" s="39">
        <f t="shared" si="29"/>
        <v>0</v>
      </c>
      <c r="AH64" s="40">
        <v>0</v>
      </c>
      <c r="AI64" s="41" t="s">
        <v>37</v>
      </c>
      <c r="AJ64" s="42"/>
      <c r="AK64" s="14"/>
      <c r="AL64" s="14"/>
      <c r="AM64" s="14"/>
      <c r="AN64" s="14"/>
      <c r="AO64" s="14"/>
      <c r="AP64" s="14"/>
      <c r="AQ64" s="14"/>
      <c r="AR64" s="14"/>
      <c r="AS64" s="14"/>
    </row>
    <row r="65" spans="1:45" ht="31.5" x14ac:dyDescent="0.25">
      <c r="A65" s="27" t="s">
        <v>140</v>
      </c>
      <c r="B65" s="28" t="s">
        <v>141</v>
      </c>
      <c r="C65" s="28" t="s">
        <v>36</v>
      </c>
      <c r="D65" s="29">
        <f t="shared" ref="D65:AE65" si="30">D66+D76+D78+D101</f>
        <v>39278.089915074685</v>
      </c>
      <c r="E65" s="29">
        <f t="shared" si="30"/>
        <v>0</v>
      </c>
      <c r="F65" s="29">
        <f t="shared" si="30"/>
        <v>9583.070567050001</v>
      </c>
      <c r="G65" s="29">
        <f t="shared" si="30"/>
        <v>0</v>
      </c>
      <c r="H65" s="29">
        <f t="shared" si="30"/>
        <v>0</v>
      </c>
      <c r="I65" s="29">
        <f t="shared" si="30"/>
        <v>8.4073999999999991</v>
      </c>
      <c r="J65" s="29">
        <f t="shared" si="30"/>
        <v>0</v>
      </c>
      <c r="K65" s="29">
        <f t="shared" si="30"/>
        <v>0</v>
      </c>
      <c r="L65" s="29">
        <f t="shared" si="30"/>
        <v>130</v>
      </c>
      <c r="M65" s="29">
        <f t="shared" si="30"/>
        <v>1.2721</v>
      </c>
      <c r="N65" s="29">
        <f t="shared" si="30"/>
        <v>0</v>
      </c>
      <c r="O65" s="29">
        <f t="shared" si="30"/>
        <v>0</v>
      </c>
      <c r="P65" s="29">
        <f t="shared" si="30"/>
        <v>0</v>
      </c>
      <c r="Q65" s="29">
        <f t="shared" si="30"/>
        <v>0</v>
      </c>
      <c r="R65" s="29">
        <f t="shared" si="30"/>
        <v>0</v>
      </c>
      <c r="S65" s="29">
        <f t="shared" si="30"/>
        <v>8609.3945374000014</v>
      </c>
      <c r="T65" s="29">
        <f t="shared" si="30"/>
        <v>0</v>
      </c>
      <c r="U65" s="29">
        <f t="shared" si="30"/>
        <v>0</v>
      </c>
      <c r="V65" s="29">
        <f t="shared" si="30"/>
        <v>6.2101580000000007</v>
      </c>
      <c r="W65" s="29">
        <f t="shared" si="30"/>
        <v>0</v>
      </c>
      <c r="X65" s="29">
        <f t="shared" si="30"/>
        <v>0</v>
      </c>
      <c r="Y65" s="29">
        <f t="shared" si="30"/>
        <v>103</v>
      </c>
      <c r="Z65" s="29">
        <f t="shared" si="30"/>
        <v>0.69599999999999995</v>
      </c>
      <c r="AA65" s="29">
        <f t="shared" si="30"/>
        <v>0</v>
      </c>
      <c r="AB65" s="29">
        <f t="shared" si="30"/>
        <v>0</v>
      </c>
      <c r="AC65" s="29">
        <f t="shared" si="30"/>
        <v>0</v>
      </c>
      <c r="AD65" s="29">
        <f t="shared" si="30"/>
        <v>0</v>
      </c>
      <c r="AE65" s="29">
        <f t="shared" si="30"/>
        <v>0</v>
      </c>
      <c r="AF65" s="24">
        <v>0</v>
      </c>
      <c r="AG65" s="33">
        <f t="shared" ref="AG65" si="31">AG66+AG76+AG78+AG101</f>
        <v>-973.67602964999878</v>
      </c>
      <c r="AH65" s="31">
        <f t="shared" si="8"/>
        <v>-0.10160376288971958</v>
      </c>
      <c r="AI65" s="32" t="s">
        <v>37</v>
      </c>
      <c r="AJ65" s="14"/>
      <c r="AK65" s="14"/>
      <c r="AL65" s="14"/>
      <c r="AM65" s="14"/>
      <c r="AN65" s="14"/>
      <c r="AO65" s="14"/>
      <c r="AP65" s="14"/>
      <c r="AQ65" s="14"/>
      <c r="AR65" s="14"/>
      <c r="AS65" s="14"/>
    </row>
    <row r="66" spans="1:45" ht="31.5" x14ac:dyDescent="0.25">
      <c r="A66" s="27" t="s">
        <v>142</v>
      </c>
      <c r="B66" s="28" t="s">
        <v>143</v>
      </c>
      <c r="C66" s="28" t="s">
        <v>36</v>
      </c>
      <c r="D66" s="29">
        <f t="shared" ref="D66:E66" si="32">SUM(D67:D75)</f>
        <v>4737.3719917499993</v>
      </c>
      <c r="E66" s="29">
        <f t="shared" si="32"/>
        <v>0</v>
      </c>
      <c r="F66" s="29">
        <f t="shared" ref="F66:AE66" si="33">SUM(F67:F75)</f>
        <v>274.24586781000005</v>
      </c>
      <c r="G66" s="29">
        <f t="shared" si="33"/>
        <v>0</v>
      </c>
      <c r="H66" s="29">
        <f t="shared" si="33"/>
        <v>0</v>
      </c>
      <c r="I66" s="29">
        <f t="shared" si="33"/>
        <v>0</v>
      </c>
      <c r="J66" s="29">
        <f t="shared" si="33"/>
        <v>0</v>
      </c>
      <c r="K66" s="29">
        <f t="shared" si="33"/>
        <v>0</v>
      </c>
      <c r="L66" s="29">
        <f t="shared" si="33"/>
        <v>10</v>
      </c>
      <c r="M66" s="29">
        <f t="shared" si="33"/>
        <v>0</v>
      </c>
      <c r="N66" s="29">
        <f t="shared" si="33"/>
        <v>0</v>
      </c>
      <c r="O66" s="29">
        <f t="shared" si="33"/>
        <v>0</v>
      </c>
      <c r="P66" s="29">
        <f t="shared" si="33"/>
        <v>0</v>
      </c>
      <c r="Q66" s="29">
        <f t="shared" si="33"/>
        <v>0</v>
      </c>
      <c r="R66" s="29">
        <f t="shared" si="33"/>
        <v>0</v>
      </c>
      <c r="S66" s="29">
        <f t="shared" si="33"/>
        <v>770.64796754999998</v>
      </c>
      <c r="T66" s="29">
        <f t="shared" si="33"/>
        <v>0</v>
      </c>
      <c r="U66" s="29">
        <f t="shared" si="33"/>
        <v>0</v>
      </c>
      <c r="V66" s="29">
        <f t="shared" si="33"/>
        <v>0</v>
      </c>
      <c r="W66" s="29">
        <f t="shared" si="33"/>
        <v>0</v>
      </c>
      <c r="X66" s="29">
        <f t="shared" si="33"/>
        <v>0</v>
      </c>
      <c r="Y66" s="29">
        <f t="shared" si="33"/>
        <v>10</v>
      </c>
      <c r="Z66" s="29">
        <f t="shared" si="33"/>
        <v>0</v>
      </c>
      <c r="AA66" s="29">
        <f t="shared" si="33"/>
        <v>0</v>
      </c>
      <c r="AB66" s="29">
        <f t="shared" si="33"/>
        <v>0</v>
      </c>
      <c r="AC66" s="29">
        <f t="shared" si="33"/>
        <v>0</v>
      </c>
      <c r="AD66" s="29">
        <f t="shared" si="33"/>
        <v>0</v>
      </c>
      <c r="AE66" s="29">
        <f t="shared" si="33"/>
        <v>0</v>
      </c>
      <c r="AF66" s="24">
        <v>0</v>
      </c>
      <c r="AG66" s="25">
        <f t="shared" ref="AG66" si="34">SUM(AG67:AG75)</f>
        <v>496.40209974000004</v>
      </c>
      <c r="AH66" s="31">
        <f t="shared" si="8"/>
        <v>1.8100622762488141</v>
      </c>
      <c r="AI66" s="32" t="s">
        <v>37</v>
      </c>
      <c r="AJ66" s="14"/>
      <c r="AK66" s="14"/>
      <c r="AL66" s="14"/>
      <c r="AM66" s="14"/>
      <c r="AN66" s="14"/>
      <c r="AO66" s="14"/>
      <c r="AP66" s="14"/>
      <c r="AQ66" s="14"/>
      <c r="AR66" s="14"/>
      <c r="AS66" s="14"/>
    </row>
    <row r="67" spans="1:45" ht="31.5" x14ac:dyDescent="0.25">
      <c r="A67" s="34" t="s">
        <v>142</v>
      </c>
      <c r="B67" s="35" t="s">
        <v>144</v>
      </c>
      <c r="C67" s="36" t="s">
        <v>145</v>
      </c>
      <c r="D67" s="37">
        <v>696.47592362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508.81286729999999</v>
      </c>
      <c r="T67" s="37">
        <v>0</v>
      </c>
      <c r="U67" s="37">
        <v>0</v>
      </c>
      <c r="V67" s="37">
        <v>0</v>
      </c>
      <c r="W67" s="37">
        <v>0</v>
      </c>
      <c r="X67" s="37" t="s">
        <v>146</v>
      </c>
      <c r="Y67" s="37">
        <v>1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f t="shared" ref="AE67:AE75" si="35">R67-E67</f>
        <v>0</v>
      </c>
      <c r="AF67" s="38">
        <v>0</v>
      </c>
      <c r="AG67" s="39">
        <f t="shared" ref="AG67:AG75" si="36">S67-F67</f>
        <v>508.81286729999999</v>
      </c>
      <c r="AH67" s="40">
        <v>1</v>
      </c>
      <c r="AI67" s="41" t="s">
        <v>147</v>
      </c>
      <c r="AJ67" s="42"/>
      <c r="AK67" s="14"/>
      <c r="AL67" s="14"/>
      <c r="AM67" s="14"/>
      <c r="AN67" s="14"/>
      <c r="AO67" s="14"/>
      <c r="AP67" s="14"/>
      <c r="AQ67" s="14"/>
      <c r="AR67" s="14"/>
      <c r="AS67" s="14"/>
    </row>
    <row r="68" spans="1:45" ht="31.5" x14ac:dyDescent="0.25">
      <c r="A68" s="34" t="s">
        <v>142</v>
      </c>
      <c r="B68" s="35" t="s">
        <v>148</v>
      </c>
      <c r="C68" s="36" t="s">
        <v>149</v>
      </c>
      <c r="D68" s="37">
        <v>2814.95846867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f t="shared" si="35"/>
        <v>0</v>
      </c>
      <c r="AF68" s="38">
        <v>0</v>
      </c>
      <c r="AG68" s="39">
        <f t="shared" si="36"/>
        <v>0</v>
      </c>
      <c r="AH68" s="40">
        <v>0</v>
      </c>
      <c r="AI68" s="41" t="s">
        <v>37</v>
      </c>
      <c r="AJ68" s="42"/>
      <c r="AK68" s="14"/>
      <c r="AL68" s="14"/>
      <c r="AM68" s="14"/>
      <c r="AN68" s="14"/>
      <c r="AO68" s="14"/>
      <c r="AP68" s="14"/>
      <c r="AQ68" s="14"/>
      <c r="AR68" s="14"/>
      <c r="AS68" s="14"/>
    </row>
    <row r="69" spans="1:45" ht="47.25" x14ac:dyDescent="0.25">
      <c r="A69" s="34" t="s">
        <v>142</v>
      </c>
      <c r="B69" s="35" t="s">
        <v>150</v>
      </c>
      <c r="C69" s="36" t="s">
        <v>151</v>
      </c>
      <c r="D69" s="37">
        <v>14.397020169999999</v>
      </c>
      <c r="E69" s="37">
        <v>0</v>
      </c>
      <c r="F69" s="37">
        <v>14.397020169999999</v>
      </c>
      <c r="G69" s="37">
        <v>0</v>
      </c>
      <c r="H69" s="37">
        <v>0</v>
      </c>
      <c r="I69" s="37">
        <v>0</v>
      </c>
      <c r="J69" s="37">
        <v>0</v>
      </c>
      <c r="K69" s="37" t="s">
        <v>152</v>
      </c>
      <c r="L69" s="37">
        <v>1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11.653865700000001</v>
      </c>
      <c r="T69" s="37">
        <v>0</v>
      </c>
      <c r="U69" s="37">
        <v>0</v>
      </c>
      <c r="V69" s="37">
        <v>0</v>
      </c>
      <c r="W69" s="37">
        <v>0</v>
      </c>
      <c r="X69" s="37" t="s">
        <v>152</v>
      </c>
      <c r="Y69" s="37">
        <v>1</v>
      </c>
      <c r="Z69" s="37"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f t="shared" si="35"/>
        <v>0</v>
      </c>
      <c r="AF69" s="38">
        <v>0</v>
      </c>
      <c r="AG69" s="39">
        <f t="shared" si="36"/>
        <v>-2.7431544699999986</v>
      </c>
      <c r="AH69" s="40">
        <f t="shared" si="8"/>
        <v>-0.19053626636684767</v>
      </c>
      <c r="AI69" s="41" t="s">
        <v>153</v>
      </c>
      <c r="AJ69" s="42"/>
      <c r="AK69" s="14"/>
      <c r="AL69" s="14"/>
      <c r="AM69" s="14"/>
      <c r="AN69" s="14"/>
      <c r="AO69" s="14"/>
      <c r="AP69" s="14"/>
      <c r="AQ69" s="14"/>
      <c r="AR69" s="14"/>
      <c r="AS69" s="14"/>
    </row>
    <row r="70" spans="1:45" ht="47.25" x14ac:dyDescent="0.25">
      <c r="A70" s="34" t="s">
        <v>142</v>
      </c>
      <c r="B70" s="35" t="s">
        <v>154</v>
      </c>
      <c r="C70" s="36" t="s">
        <v>155</v>
      </c>
      <c r="D70" s="37">
        <v>404.42420688999999</v>
      </c>
      <c r="E70" s="37">
        <v>0</v>
      </c>
      <c r="F70" s="37">
        <v>11.23143</v>
      </c>
      <c r="G70" s="37">
        <v>0</v>
      </c>
      <c r="H70" s="37">
        <v>0</v>
      </c>
      <c r="I70" s="37">
        <v>0</v>
      </c>
      <c r="J70" s="37">
        <v>0</v>
      </c>
      <c r="K70" s="37" t="s">
        <v>156</v>
      </c>
      <c r="L70" s="37">
        <v>1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11.68463056</v>
      </c>
      <c r="T70" s="37">
        <v>0</v>
      </c>
      <c r="U70" s="37">
        <v>0</v>
      </c>
      <c r="V70" s="37">
        <v>0</v>
      </c>
      <c r="W70" s="37">
        <v>0</v>
      </c>
      <c r="X70" s="37" t="s">
        <v>157</v>
      </c>
      <c r="Y70" s="37">
        <v>1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f t="shared" si="35"/>
        <v>0</v>
      </c>
      <c r="AF70" s="38">
        <v>0</v>
      </c>
      <c r="AG70" s="39">
        <f t="shared" si="36"/>
        <v>0.45320056000000086</v>
      </c>
      <c r="AH70" s="40">
        <f t="shared" si="8"/>
        <v>4.0351100438679746E-2</v>
      </c>
      <c r="AI70" s="41" t="s">
        <v>37</v>
      </c>
      <c r="AJ70" s="42"/>
      <c r="AK70" s="14"/>
      <c r="AL70" s="14"/>
      <c r="AM70" s="14"/>
      <c r="AN70" s="14"/>
      <c r="AO70" s="14"/>
      <c r="AP70" s="14"/>
      <c r="AQ70" s="14"/>
      <c r="AR70" s="14"/>
      <c r="AS70" s="14"/>
    </row>
    <row r="71" spans="1:45" ht="31.5" x14ac:dyDescent="0.25">
      <c r="A71" s="34" t="s">
        <v>142</v>
      </c>
      <c r="B71" s="35" t="s">
        <v>158</v>
      </c>
      <c r="C71" s="36" t="s">
        <v>159</v>
      </c>
      <c r="D71" s="37">
        <v>396.07865362000001</v>
      </c>
      <c r="E71" s="37">
        <v>0</v>
      </c>
      <c r="F71" s="37">
        <v>0</v>
      </c>
      <c r="G71" s="37">
        <v>0</v>
      </c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f t="shared" si="35"/>
        <v>0</v>
      </c>
      <c r="AF71" s="38">
        <v>0</v>
      </c>
      <c r="AG71" s="39">
        <f t="shared" si="36"/>
        <v>0</v>
      </c>
      <c r="AH71" s="40">
        <v>0</v>
      </c>
      <c r="AI71" s="41" t="s">
        <v>37</v>
      </c>
      <c r="AJ71" s="42"/>
      <c r="AK71" s="14"/>
      <c r="AL71" s="14"/>
      <c r="AM71" s="14"/>
      <c r="AN71" s="14"/>
      <c r="AO71" s="14"/>
      <c r="AP71" s="14"/>
      <c r="AQ71" s="14"/>
      <c r="AR71" s="14"/>
      <c r="AS71" s="14"/>
    </row>
    <row r="72" spans="1:45" ht="31.5" x14ac:dyDescent="0.25">
      <c r="A72" s="34" t="s">
        <v>142</v>
      </c>
      <c r="B72" s="35" t="s">
        <v>160</v>
      </c>
      <c r="C72" s="36" t="s">
        <v>161</v>
      </c>
      <c r="D72" s="37">
        <v>27.005222849999999</v>
      </c>
      <c r="E72" s="37">
        <v>0</v>
      </c>
      <c r="F72" s="37">
        <v>27.005222849999999</v>
      </c>
      <c r="G72" s="37">
        <v>0</v>
      </c>
      <c r="H72" s="37">
        <v>0</v>
      </c>
      <c r="I72" s="37">
        <v>0</v>
      </c>
      <c r="J72" s="37">
        <v>0</v>
      </c>
      <c r="K72" s="37" t="s">
        <v>162</v>
      </c>
      <c r="L72" s="37">
        <v>1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26.88307228</v>
      </c>
      <c r="T72" s="37">
        <v>0</v>
      </c>
      <c r="U72" s="37">
        <v>0</v>
      </c>
      <c r="V72" s="37">
        <v>0</v>
      </c>
      <c r="W72" s="37">
        <v>0</v>
      </c>
      <c r="X72" s="37" t="s">
        <v>162</v>
      </c>
      <c r="Y72" s="37">
        <v>1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f t="shared" si="35"/>
        <v>0</v>
      </c>
      <c r="AF72" s="38">
        <v>0</v>
      </c>
      <c r="AG72" s="39">
        <f t="shared" si="36"/>
        <v>-0.12215056999999874</v>
      </c>
      <c r="AH72" s="40">
        <f t="shared" si="8"/>
        <v>-4.5232202184918736E-3</v>
      </c>
      <c r="AI72" s="41" t="s">
        <v>37</v>
      </c>
      <c r="AJ72" s="42"/>
      <c r="AK72" s="14"/>
      <c r="AL72" s="14"/>
      <c r="AM72" s="14"/>
      <c r="AN72" s="14"/>
      <c r="AO72" s="14"/>
      <c r="AP72" s="14"/>
      <c r="AQ72" s="14"/>
      <c r="AR72" s="14"/>
      <c r="AS72" s="14"/>
    </row>
    <row r="73" spans="1:45" ht="47.25" x14ac:dyDescent="0.25">
      <c r="A73" s="34" t="s">
        <v>142</v>
      </c>
      <c r="B73" s="35" t="s">
        <v>163</v>
      </c>
      <c r="C73" s="36" t="s">
        <v>164</v>
      </c>
      <c r="D73" s="37">
        <v>11.39205611</v>
      </c>
      <c r="E73" s="37">
        <v>0</v>
      </c>
      <c r="F73" s="37">
        <v>1.90315067</v>
      </c>
      <c r="G73" s="37">
        <v>0</v>
      </c>
      <c r="H73" s="37">
        <v>0</v>
      </c>
      <c r="I73" s="37">
        <v>0</v>
      </c>
      <c r="J73" s="37">
        <v>0</v>
      </c>
      <c r="K73" s="37" t="s">
        <v>165</v>
      </c>
      <c r="L73" s="37">
        <v>1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f t="shared" si="35"/>
        <v>0</v>
      </c>
      <c r="AF73" s="38">
        <v>0</v>
      </c>
      <c r="AG73" s="39">
        <f t="shared" si="36"/>
        <v>-1.90315067</v>
      </c>
      <c r="AH73" s="40">
        <f t="shared" si="8"/>
        <v>-1</v>
      </c>
      <c r="AI73" s="41" t="s">
        <v>166</v>
      </c>
      <c r="AJ73" s="42"/>
      <c r="AK73" s="14"/>
      <c r="AL73" s="14"/>
      <c r="AM73" s="14"/>
      <c r="AN73" s="14"/>
      <c r="AO73" s="14"/>
      <c r="AP73" s="14"/>
      <c r="AQ73" s="14"/>
      <c r="AR73" s="14"/>
      <c r="AS73" s="14"/>
    </row>
    <row r="74" spans="1:45" ht="31.5" x14ac:dyDescent="0.25">
      <c r="A74" s="34" t="s">
        <v>142</v>
      </c>
      <c r="B74" s="35" t="s">
        <v>167</v>
      </c>
      <c r="C74" s="36" t="s">
        <v>168</v>
      </c>
      <c r="D74" s="37">
        <v>78.714731029999996</v>
      </c>
      <c r="E74" s="37">
        <v>0</v>
      </c>
      <c r="F74" s="37">
        <v>78.714731029999996</v>
      </c>
      <c r="G74" s="37">
        <v>0</v>
      </c>
      <c r="H74" s="37">
        <v>0</v>
      </c>
      <c r="I74" s="37">
        <v>0</v>
      </c>
      <c r="J74" s="37">
        <v>0</v>
      </c>
      <c r="K74" s="37" t="s">
        <v>169</v>
      </c>
      <c r="L74" s="37">
        <v>2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76.596046479999998</v>
      </c>
      <c r="T74" s="37">
        <v>0</v>
      </c>
      <c r="U74" s="37">
        <v>0</v>
      </c>
      <c r="V74" s="37">
        <v>0</v>
      </c>
      <c r="W74" s="37">
        <v>0</v>
      </c>
      <c r="X74" s="37" t="s">
        <v>169</v>
      </c>
      <c r="Y74" s="37">
        <v>2</v>
      </c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f t="shared" si="35"/>
        <v>0</v>
      </c>
      <c r="AF74" s="38">
        <v>0</v>
      </c>
      <c r="AG74" s="39">
        <f t="shared" si="36"/>
        <v>-2.1186845499999976</v>
      </c>
      <c r="AH74" s="40">
        <f t="shared" si="8"/>
        <v>-2.691598538515641E-2</v>
      </c>
      <c r="AI74" s="41" t="s">
        <v>37</v>
      </c>
      <c r="AJ74" s="42"/>
      <c r="AK74" s="14"/>
      <c r="AL74" s="14"/>
      <c r="AM74" s="14"/>
      <c r="AN74" s="14"/>
      <c r="AO74" s="14"/>
      <c r="AP74" s="14"/>
      <c r="AQ74" s="14"/>
      <c r="AR74" s="14"/>
      <c r="AS74" s="14"/>
    </row>
    <row r="75" spans="1:45" ht="31.5" x14ac:dyDescent="0.25">
      <c r="A75" s="44" t="s">
        <v>142</v>
      </c>
      <c r="B75" s="35" t="s">
        <v>170</v>
      </c>
      <c r="C75" s="36" t="s">
        <v>171</v>
      </c>
      <c r="D75" s="37">
        <v>293.92570878999999</v>
      </c>
      <c r="E75" s="37">
        <v>0</v>
      </c>
      <c r="F75" s="37">
        <v>140.99431309000002</v>
      </c>
      <c r="G75" s="37">
        <v>0</v>
      </c>
      <c r="H75" s="37">
        <v>0</v>
      </c>
      <c r="I75" s="37">
        <v>0</v>
      </c>
      <c r="J75" s="37">
        <v>0</v>
      </c>
      <c r="K75" s="37" t="s">
        <v>172</v>
      </c>
      <c r="L75" s="37">
        <v>4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135.01748522999998</v>
      </c>
      <c r="T75" s="37">
        <v>0</v>
      </c>
      <c r="U75" s="37">
        <v>0</v>
      </c>
      <c r="V75" s="37">
        <v>0</v>
      </c>
      <c r="W75" s="37">
        <v>0</v>
      </c>
      <c r="X75" s="37" t="s">
        <v>172</v>
      </c>
      <c r="Y75" s="37">
        <v>4</v>
      </c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f t="shared" si="35"/>
        <v>0</v>
      </c>
      <c r="AF75" s="38">
        <v>0</v>
      </c>
      <c r="AG75" s="39">
        <f t="shared" si="36"/>
        <v>-5.9768278600000428</v>
      </c>
      <c r="AH75" s="40">
        <f t="shared" si="8"/>
        <v>-4.2390559796442934E-2</v>
      </c>
      <c r="AI75" s="41" t="s">
        <v>37</v>
      </c>
      <c r="AJ75" s="42"/>
      <c r="AK75" s="14"/>
      <c r="AL75" s="14"/>
      <c r="AM75" s="14"/>
      <c r="AN75" s="14"/>
      <c r="AO75" s="14"/>
      <c r="AP75" s="14"/>
      <c r="AQ75" s="14"/>
      <c r="AR75" s="14"/>
      <c r="AS75" s="14"/>
    </row>
    <row r="76" spans="1:45" ht="31.5" x14ac:dyDescent="0.25">
      <c r="A76" s="27" t="s">
        <v>173</v>
      </c>
      <c r="B76" s="28" t="s">
        <v>174</v>
      </c>
      <c r="C76" s="28" t="s">
        <v>36</v>
      </c>
      <c r="D76" s="29">
        <f>SUM(D77)</f>
        <v>42.587954500000002</v>
      </c>
      <c r="E76" s="29">
        <f>SUM(E77)</f>
        <v>0</v>
      </c>
      <c r="F76" s="29">
        <f t="shared" ref="F76:AG76" si="37">SUM(F77)</f>
        <v>42.587954500000002</v>
      </c>
      <c r="G76" s="29">
        <f t="shared" si="37"/>
        <v>0</v>
      </c>
      <c r="H76" s="29">
        <f t="shared" si="37"/>
        <v>0</v>
      </c>
      <c r="I76" s="29">
        <f t="shared" si="37"/>
        <v>0</v>
      </c>
      <c r="J76" s="29">
        <f t="shared" si="37"/>
        <v>0</v>
      </c>
      <c r="K76" s="29">
        <f t="shared" si="37"/>
        <v>0</v>
      </c>
      <c r="L76" s="29">
        <f t="shared" si="37"/>
        <v>1</v>
      </c>
      <c r="M76" s="29">
        <f t="shared" si="37"/>
        <v>0</v>
      </c>
      <c r="N76" s="29">
        <f t="shared" si="37"/>
        <v>0</v>
      </c>
      <c r="O76" s="29">
        <f t="shared" si="37"/>
        <v>0</v>
      </c>
      <c r="P76" s="29">
        <f t="shared" si="37"/>
        <v>0</v>
      </c>
      <c r="Q76" s="29">
        <f t="shared" si="37"/>
        <v>0</v>
      </c>
      <c r="R76" s="29">
        <f t="shared" si="37"/>
        <v>0</v>
      </c>
      <c r="S76" s="29">
        <f t="shared" si="37"/>
        <v>37.830775150000001</v>
      </c>
      <c r="T76" s="29">
        <f t="shared" si="37"/>
        <v>0</v>
      </c>
      <c r="U76" s="29">
        <f t="shared" si="37"/>
        <v>0</v>
      </c>
      <c r="V76" s="29">
        <f t="shared" si="37"/>
        <v>0</v>
      </c>
      <c r="W76" s="29">
        <f t="shared" si="37"/>
        <v>0</v>
      </c>
      <c r="X76" s="29">
        <f t="shared" si="37"/>
        <v>0</v>
      </c>
      <c r="Y76" s="29">
        <f t="shared" si="37"/>
        <v>1</v>
      </c>
      <c r="Z76" s="29">
        <f t="shared" si="37"/>
        <v>0</v>
      </c>
      <c r="AA76" s="29">
        <f t="shared" si="37"/>
        <v>0</v>
      </c>
      <c r="AB76" s="29">
        <f t="shared" si="37"/>
        <v>0</v>
      </c>
      <c r="AC76" s="29">
        <f t="shared" si="37"/>
        <v>0</v>
      </c>
      <c r="AD76" s="29">
        <f t="shared" si="37"/>
        <v>0</v>
      </c>
      <c r="AE76" s="29">
        <f t="shared" si="37"/>
        <v>0</v>
      </c>
      <c r="AF76" s="24">
        <v>0</v>
      </c>
      <c r="AG76" s="33">
        <f t="shared" si="37"/>
        <v>-4.7571793500000013</v>
      </c>
      <c r="AH76" s="31">
        <f t="shared" si="8"/>
        <v>-0.1117024615493097</v>
      </c>
      <c r="AI76" s="32" t="s">
        <v>37</v>
      </c>
      <c r="AJ76" s="14"/>
      <c r="AK76" s="14"/>
      <c r="AL76" s="14"/>
      <c r="AM76" s="14"/>
      <c r="AN76" s="14"/>
      <c r="AO76" s="14"/>
      <c r="AP76" s="14"/>
      <c r="AQ76" s="14"/>
      <c r="AR76" s="14"/>
      <c r="AS76" s="14"/>
    </row>
    <row r="77" spans="1:45" ht="31.5" x14ac:dyDescent="0.25">
      <c r="A77" s="34" t="s">
        <v>173</v>
      </c>
      <c r="B77" s="35" t="s">
        <v>175</v>
      </c>
      <c r="C77" s="36" t="s">
        <v>176</v>
      </c>
      <c r="D77" s="37">
        <v>42.587954500000002</v>
      </c>
      <c r="E77" s="37">
        <v>0</v>
      </c>
      <c r="F77" s="37">
        <v>42.587954500000002</v>
      </c>
      <c r="G77" s="37">
        <v>0</v>
      </c>
      <c r="H77" s="37">
        <v>0</v>
      </c>
      <c r="I77" s="37">
        <v>0</v>
      </c>
      <c r="J77" s="37">
        <v>0</v>
      </c>
      <c r="K77" s="37" t="s">
        <v>177</v>
      </c>
      <c r="L77" s="37">
        <v>1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37.830775150000001</v>
      </c>
      <c r="T77" s="37">
        <v>0</v>
      </c>
      <c r="U77" s="37">
        <v>0</v>
      </c>
      <c r="V77" s="37">
        <v>0</v>
      </c>
      <c r="W77" s="37">
        <v>0</v>
      </c>
      <c r="X77" s="37" t="s">
        <v>177</v>
      </c>
      <c r="Y77" s="37">
        <v>1</v>
      </c>
      <c r="Z77" s="37"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f>R77-E77</f>
        <v>0</v>
      </c>
      <c r="AF77" s="38">
        <v>0</v>
      </c>
      <c r="AG77" s="39">
        <f>S77-F77</f>
        <v>-4.7571793500000013</v>
      </c>
      <c r="AH77" s="40">
        <f t="shared" si="8"/>
        <v>-0.1117024615493097</v>
      </c>
      <c r="AI77" s="41" t="s">
        <v>178</v>
      </c>
      <c r="AJ77" s="42"/>
      <c r="AK77" s="14"/>
      <c r="AL77" s="14"/>
      <c r="AM77" s="14"/>
      <c r="AN77" s="14"/>
      <c r="AO77" s="14"/>
      <c r="AP77" s="14"/>
      <c r="AQ77" s="14"/>
      <c r="AR77" s="14"/>
      <c r="AS77" s="14"/>
    </row>
    <row r="78" spans="1:45" ht="31.5" x14ac:dyDescent="0.25">
      <c r="A78" s="27" t="s">
        <v>179</v>
      </c>
      <c r="B78" s="28" t="s">
        <v>180</v>
      </c>
      <c r="C78" s="28" t="s">
        <v>36</v>
      </c>
      <c r="D78" s="29">
        <f t="shared" ref="D78:AE78" si="38">SUM(D79:D100)</f>
        <v>7563.9668798699995</v>
      </c>
      <c r="E78" s="29">
        <f t="shared" si="38"/>
        <v>0</v>
      </c>
      <c r="F78" s="29">
        <f t="shared" si="38"/>
        <v>531.43922997000004</v>
      </c>
      <c r="G78" s="29">
        <f t="shared" si="38"/>
        <v>0</v>
      </c>
      <c r="H78" s="29">
        <f t="shared" si="38"/>
        <v>0</v>
      </c>
      <c r="I78" s="29">
        <f t="shared" si="38"/>
        <v>8.4073999999999991</v>
      </c>
      <c r="J78" s="29">
        <f t="shared" si="38"/>
        <v>0</v>
      </c>
      <c r="K78" s="29">
        <f t="shared" si="38"/>
        <v>0</v>
      </c>
      <c r="L78" s="29">
        <f t="shared" si="38"/>
        <v>0</v>
      </c>
      <c r="M78" s="29">
        <f t="shared" si="38"/>
        <v>0</v>
      </c>
      <c r="N78" s="29">
        <f t="shared" si="38"/>
        <v>0</v>
      </c>
      <c r="O78" s="29">
        <f t="shared" si="38"/>
        <v>0</v>
      </c>
      <c r="P78" s="29">
        <f t="shared" si="38"/>
        <v>0</v>
      </c>
      <c r="Q78" s="29">
        <f t="shared" si="38"/>
        <v>0</v>
      </c>
      <c r="R78" s="29">
        <f t="shared" si="38"/>
        <v>0</v>
      </c>
      <c r="S78" s="29">
        <f t="shared" si="38"/>
        <v>459.90384239000002</v>
      </c>
      <c r="T78" s="29">
        <f t="shared" si="38"/>
        <v>0</v>
      </c>
      <c r="U78" s="29">
        <f t="shared" si="38"/>
        <v>0</v>
      </c>
      <c r="V78" s="29">
        <f t="shared" si="38"/>
        <v>6.2101580000000007</v>
      </c>
      <c r="W78" s="29">
        <f t="shared" si="38"/>
        <v>0</v>
      </c>
      <c r="X78" s="29">
        <f t="shared" si="38"/>
        <v>0</v>
      </c>
      <c r="Y78" s="29">
        <f t="shared" si="38"/>
        <v>0</v>
      </c>
      <c r="Z78" s="29">
        <f t="shared" si="38"/>
        <v>0</v>
      </c>
      <c r="AA78" s="29">
        <f t="shared" si="38"/>
        <v>0</v>
      </c>
      <c r="AB78" s="29">
        <f t="shared" si="38"/>
        <v>0</v>
      </c>
      <c r="AC78" s="29">
        <f t="shared" si="38"/>
        <v>0</v>
      </c>
      <c r="AD78" s="29">
        <f t="shared" si="38"/>
        <v>0</v>
      </c>
      <c r="AE78" s="29">
        <f t="shared" si="38"/>
        <v>0</v>
      </c>
      <c r="AF78" s="24">
        <v>0</v>
      </c>
      <c r="AG78" s="33">
        <f t="shared" ref="AG78" si="39">SUM(AG79:AG100)</f>
        <v>-71.535387579999991</v>
      </c>
      <c r="AH78" s="31">
        <f t="shared" si="8"/>
        <v>-0.13460690055575722</v>
      </c>
      <c r="AI78" s="32" t="s">
        <v>37</v>
      </c>
      <c r="AJ78" s="14"/>
      <c r="AK78" s="14"/>
      <c r="AL78" s="14"/>
      <c r="AM78" s="14"/>
      <c r="AN78" s="14"/>
      <c r="AO78" s="14"/>
      <c r="AP78" s="14"/>
      <c r="AQ78" s="14"/>
      <c r="AR78" s="14"/>
      <c r="AS78" s="14"/>
    </row>
    <row r="79" spans="1:45" ht="110.25" x14ac:dyDescent="0.25">
      <c r="A79" s="34" t="s">
        <v>179</v>
      </c>
      <c r="B79" s="35" t="s">
        <v>181</v>
      </c>
      <c r="C79" s="36" t="s">
        <v>182</v>
      </c>
      <c r="D79" s="37">
        <v>292.61136300999999</v>
      </c>
      <c r="E79" s="37">
        <v>0</v>
      </c>
      <c r="F79" s="37">
        <v>49.31747498</v>
      </c>
      <c r="G79" s="37">
        <v>0</v>
      </c>
      <c r="H79" s="37">
        <v>0</v>
      </c>
      <c r="I79" s="37">
        <v>3.6634000000000002</v>
      </c>
      <c r="J79" s="37">
        <v>0</v>
      </c>
      <c r="K79" s="37" t="s">
        <v>183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26.084624869999999</v>
      </c>
      <c r="T79" s="37">
        <v>0</v>
      </c>
      <c r="U79" s="37">
        <v>0</v>
      </c>
      <c r="V79" s="37">
        <v>1.54864</v>
      </c>
      <c r="W79" s="37">
        <v>0</v>
      </c>
      <c r="X79" s="37" t="s">
        <v>183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f t="shared" ref="AE79:AE100" si="40">R79-E79</f>
        <v>0</v>
      </c>
      <c r="AF79" s="38">
        <v>0</v>
      </c>
      <c r="AG79" s="39">
        <f t="shared" ref="AG79:AG100" si="41">S79-F79</f>
        <v>-23.232850110000001</v>
      </c>
      <c r="AH79" s="40">
        <f t="shared" si="8"/>
        <v>-0.47108758344626833</v>
      </c>
      <c r="AI79" s="41" t="s">
        <v>184</v>
      </c>
      <c r="AJ79" s="42"/>
      <c r="AK79" s="14"/>
      <c r="AL79" s="14"/>
      <c r="AM79" s="14"/>
      <c r="AN79" s="14"/>
      <c r="AO79" s="14"/>
      <c r="AP79" s="14"/>
      <c r="AQ79" s="14"/>
      <c r="AR79" s="14"/>
      <c r="AS79" s="14"/>
    </row>
    <row r="80" spans="1:45" ht="31.5" x14ac:dyDescent="0.25">
      <c r="A80" s="34" t="s">
        <v>179</v>
      </c>
      <c r="B80" s="35" t="s">
        <v>185</v>
      </c>
      <c r="C80" s="36" t="s">
        <v>186</v>
      </c>
      <c r="D80" s="37">
        <v>291.80389428999996</v>
      </c>
      <c r="E80" s="37">
        <v>0</v>
      </c>
      <c r="F80" s="37">
        <v>21.360203140000003</v>
      </c>
      <c r="G80" s="37">
        <v>0</v>
      </c>
      <c r="H80" s="37">
        <v>0</v>
      </c>
      <c r="I80" s="37">
        <v>0.21</v>
      </c>
      <c r="J80" s="37">
        <v>0</v>
      </c>
      <c r="K80" s="37" t="s">
        <v>187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20.061836069999998</v>
      </c>
      <c r="T80" s="37">
        <v>0</v>
      </c>
      <c r="U80" s="37">
        <v>0</v>
      </c>
      <c r="V80" s="37">
        <v>0.21</v>
      </c>
      <c r="W80" s="37">
        <v>0</v>
      </c>
      <c r="X80" s="37" t="s">
        <v>187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f t="shared" si="40"/>
        <v>0</v>
      </c>
      <c r="AF80" s="38">
        <v>0</v>
      </c>
      <c r="AG80" s="39">
        <f t="shared" si="41"/>
        <v>-1.2983670700000047</v>
      </c>
      <c r="AH80" s="40">
        <f t="shared" si="8"/>
        <v>-6.0784397109437067E-2</v>
      </c>
      <c r="AI80" s="41" t="s">
        <v>37</v>
      </c>
      <c r="AJ80" s="42"/>
      <c r="AK80" s="14"/>
      <c r="AL80" s="14"/>
      <c r="AM80" s="14"/>
      <c r="AN80" s="14"/>
      <c r="AO80" s="14"/>
      <c r="AP80" s="14"/>
      <c r="AQ80" s="14"/>
      <c r="AR80" s="14"/>
      <c r="AS80" s="14"/>
    </row>
    <row r="81" spans="1:45" ht="173.25" x14ac:dyDescent="0.25">
      <c r="A81" s="34" t="s">
        <v>179</v>
      </c>
      <c r="B81" s="35" t="s">
        <v>188</v>
      </c>
      <c r="C81" s="36" t="s">
        <v>189</v>
      </c>
      <c r="D81" s="37">
        <v>196.46511556000002</v>
      </c>
      <c r="E81" s="37">
        <v>0</v>
      </c>
      <c r="F81" s="37">
        <v>29.596906319999999</v>
      </c>
      <c r="G81" s="37">
        <v>0</v>
      </c>
      <c r="H81" s="37">
        <v>0</v>
      </c>
      <c r="I81" s="37">
        <v>0.68</v>
      </c>
      <c r="J81" s="37">
        <v>0</v>
      </c>
      <c r="K81" s="37" t="s">
        <v>190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19.185787300000001</v>
      </c>
      <c r="T81" s="37">
        <v>0</v>
      </c>
      <c r="U81" s="37">
        <v>0</v>
      </c>
      <c r="V81" s="37">
        <v>0.63700000000000001</v>
      </c>
      <c r="W81" s="37">
        <v>0</v>
      </c>
      <c r="X81" s="37" t="s">
        <v>190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f t="shared" si="40"/>
        <v>0</v>
      </c>
      <c r="AF81" s="38">
        <v>0</v>
      </c>
      <c r="AG81" s="39">
        <f t="shared" si="41"/>
        <v>-10.411119019999997</v>
      </c>
      <c r="AH81" s="40">
        <f t="shared" si="8"/>
        <v>-0.35176375893600481</v>
      </c>
      <c r="AI81" s="41" t="s">
        <v>191</v>
      </c>
      <c r="AJ81" s="42"/>
      <c r="AK81" s="14"/>
      <c r="AL81" s="14"/>
      <c r="AM81" s="14"/>
      <c r="AN81" s="14"/>
      <c r="AO81" s="14"/>
      <c r="AP81" s="14"/>
      <c r="AQ81" s="14"/>
      <c r="AR81" s="14"/>
      <c r="AS81" s="14"/>
    </row>
    <row r="82" spans="1:45" ht="110.25" x14ac:dyDescent="0.25">
      <c r="A82" s="34" t="s">
        <v>179</v>
      </c>
      <c r="B82" s="35" t="s">
        <v>192</v>
      </c>
      <c r="C82" s="36" t="s">
        <v>193</v>
      </c>
      <c r="D82" s="37">
        <v>141.01698593</v>
      </c>
      <c r="E82" s="37">
        <v>0</v>
      </c>
      <c r="F82" s="37">
        <v>39.554184809999995</v>
      </c>
      <c r="G82" s="37">
        <v>0</v>
      </c>
      <c r="H82" s="37">
        <v>0</v>
      </c>
      <c r="I82" s="37">
        <v>0.68300000000000005</v>
      </c>
      <c r="J82" s="37">
        <v>0</v>
      </c>
      <c r="K82" s="37" t="s">
        <v>194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33.108653220000001</v>
      </c>
      <c r="T82" s="37">
        <v>0</v>
      </c>
      <c r="U82" s="37">
        <v>0</v>
      </c>
      <c r="V82" s="37">
        <v>0.67549999999999999</v>
      </c>
      <c r="W82" s="37">
        <v>0</v>
      </c>
      <c r="X82" s="37" t="s">
        <v>194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f t="shared" si="40"/>
        <v>0</v>
      </c>
      <c r="AF82" s="38">
        <v>0</v>
      </c>
      <c r="AG82" s="39">
        <f t="shared" si="41"/>
        <v>-6.4455315899999945</v>
      </c>
      <c r="AH82" s="40">
        <f t="shared" si="8"/>
        <v>-0.1629544793038043</v>
      </c>
      <c r="AI82" s="41" t="s">
        <v>195</v>
      </c>
      <c r="AJ82" s="42"/>
      <c r="AK82" s="14"/>
      <c r="AL82" s="14"/>
      <c r="AM82" s="14"/>
      <c r="AN82" s="14"/>
      <c r="AO82" s="14"/>
      <c r="AP82" s="14"/>
      <c r="AQ82" s="14"/>
      <c r="AR82" s="14"/>
      <c r="AS82" s="14"/>
    </row>
    <row r="83" spans="1:45" ht="43.5" customHeight="1" x14ac:dyDescent="0.25">
      <c r="A83" s="34" t="s">
        <v>179</v>
      </c>
      <c r="B83" s="35" t="s">
        <v>196</v>
      </c>
      <c r="C83" s="36" t="s">
        <v>197</v>
      </c>
      <c r="D83" s="37">
        <v>160.95818389999999</v>
      </c>
      <c r="E83" s="37">
        <v>0</v>
      </c>
      <c r="F83" s="37">
        <v>17.60041794</v>
      </c>
      <c r="G83" s="37">
        <v>0</v>
      </c>
      <c r="H83" s="37">
        <v>0</v>
      </c>
      <c r="I83" s="37">
        <v>0.161</v>
      </c>
      <c r="J83" s="37">
        <v>0</v>
      </c>
      <c r="K83" s="37" t="s">
        <v>198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16.525256000000002</v>
      </c>
      <c r="T83" s="37">
        <v>0</v>
      </c>
      <c r="U83" s="37">
        <v>0</v>
      </c>
      <c r="V83" s="37">
        <v>0.156</v>
      </c>
      <c r="W83" s="37">
        <v>0</v>
      </c>
      <c r="X83" s="37" t="s">
        <v>198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f t="shared" si="40"/>
        <v>0</v>
      </c>
      <c r="AF83" s="38">
        <v>0</v>
      </c>
      <c r="AG83" s="39">
        <f t="shared" si="41"/>
        <v>-1.0751619399999974</v>
      </c>
      <c r="AH83" s="40">
        <f t="shared" si="8"/>
        <v>-6.1087295975881667E-2</v>
      </c>
      <c r="AI83" s="41" t="s">
        <v>37</v>
      </c>
      <c r="AJ83" s="42"/>
      <c r="AK83" s="14"/>
      <c r="AL83" s="14"/>
      <c r="AM83" s="14"/>
      <c r="AN83" s="14"/>
      <c r="AO83" s="14"/>
      <c r="AP83" s="14"/>
      <c r="AQ83" s="14"/>
      <c r="AR83" s="14"/>
      <c r="AS83" s="14"/>
    </row>
    <row r="84" spans="1:45" ht="152.25" customHeight="1" x14ac:dyDescent="0.25">
      <c r="A84" s="44" t="s">
        <v>179</v>
      </c>
      <c r="B84" s="35" t="s">
        <v>199</v>
      </c>
      <c r="C84" s="36" t="s">
        <v>200</v>
      </c>
      <c r="D84" s="37">
        <v>196.79599999999999</v>
      </c>
      <c r="E84" s="37">
        <v>0</v>
      </c>
      <c r="F84" s="37">
        <v>7.08266068</v>
      </c>
      <c r="G84" s="37">
        <v>0</v>
      </c>
      <c r="H84" s="37">
        <v>0</v>
      </c>
      <c r="I84" s="37">
        <v>0.09</v>
      </c>
      <c r="J84" s="37">
        <v>0</v>
      </c>
      <c r="K84" s="37" t="s">
        <v>201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  <c r="S84" s="37">
        <v>5.7062236899999998</v>
      </c>
      <c r="T84" s="37">
        <v>0</v>
      </c>
      <c r="U84" s="37">
        <v>0</v>
      </c>
      <c r="V84" s="37">
        <v>9.4200000000000006E-2</v>
      </c>
      <c r="W84" s="37">
        <v>0</v>
      </c>
      <c r="X84" s="37" t="s">
        <v>201</v>
      </c>
      <c r="Y84" s="37">
        <v>0</v>
      </c>
      <c r="Z84" s="37">
        <v>0</v>
      </c>
      <c r="AA84" s="37">
        <v>0</v>
      </c>
      <c r="AB84" s="37">
        <v>0</v>
      </c>
      <c r="AC84" s="37">
        <v>0</v>
      </c>
      <c r="AD84" s="37">
        <v>0</v>
      </c>
      <c r="AE84" s="37">
        <f t="shared" si="40"/>
        <v>0</v>
      </c>
      <c r="AF84" s="38">
        <v>0</v>
      </c>
      <c r="AG84" s="39">
        <f t="shared" si="41"/>
        <v>-1.3764369900000002</v>
      </c>
      <c r="AH84" s="40">
        <f t="shared" si="8"/>
        <v>-0.19433897121272231</v>
      </c>
      <c r="AI84" s="41" t="s">
        <v>202</v>
      </c>
      <c r="AJ84" s="42"/>
      <c r="AK84" s="14"/>
      <c r="AL84" s="14"/>
      <c r="AM84" s="14"/>
      <c r="AN84" s="14"/>
      <c r="AO84" s="14"/>
      <c r="AP84" s="14"/>
      <c r="AQ84" s="14"/>
      <c r="AR84" s="14"/>
      <c r="AS84" s="14"/>
    </row>
    <row r="85" spans="1:45" ht="126" x14ac:dyDescent="0.25">
      <c r="A85" s="34" t="s">
        <v>179</v>
      </c>
      <c r="B85" s="35" t="s">
        <v>203</v>
      </c>
      <c r="C85" s="36" t="s">
        <v>204</v>
      </c>
      <c r="D85" s="37">
        <v>13.744438479999999</v>
      </c>
      <c r="E85" s="37">
        <v>0</v>
      </c>
      <c r="F85" s="37">
        <v>5.3145391699999998</v>
      </c>
      <c r="G85" s="37">
        <v>0</v>
      </c>
      <c r="H85" s="37">
        <v>0</v>
      </c>
      <c r="I85" s="37">
        <v>9.4E-2</v>
      </c>
      <c r="J85" s="37">
        <v>0</v>
      </c>
      <c r="K85" s="37" t="s">
        <v>194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  <c r="S85" s="37">
        <v>4.5164808899999995</v>
      </c>
      <c r="T85" s="37">
        <v>0</v>
      </c>
      <c r="U85" s="37">
        <v>0</v>
      </c>
      <c r="V85" s="37">
        <v>9.4E-2</v>
      </c>
      <c r="W85" s="37">
        <v>0</v>
      </c>
      <c r="X85" s="37" t="s">
        <v>194</v>
      </c>
      <c r="Y85" s="37">
        <v>0</v>
      </c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f t="shared" si="40"/>
        <v>0</v>
      </c>
      <c r="AF85" s="38">
        <v>0</v>
      </c>
      <c r="AG85" s="39">
        <f t="shared" si="41"/>
        <v>-0.79805828000000023</v>
      </c>
      <c r="AH85" s="40">
        <f t="shared" si="8"/>
        <v>-0.150165095123384</v>
      </c>
      <c r="AI85" s="41" t="s">
        <v>202</v>
      </c>
      <c r="AJ85" s="42"/>
      <c r="AK85" s="14"/>
      <c r="AL85" s="14"/>
      <c r="AM85" s="14"/>
      <c r="AN85" s="14"/>
      <c r="AO85" s="14"/>
      <c r="AP85" s="14"/>
      <c r="AQ85" s="14"/>
      <c r="AR85" s="14"/>
      <c r="AS85" s="14"/>
    </row>
    <row r="86" spans="1:45" ht="63" x14ac:dyDescent="0.25">
      <c r="A86" s="34" t="s">
        <v>179</v>
      </c>
      <c r="B86" s="35" t="s">
        <v>205</v>
      </c>
      <c r="C86" s="36" t="s">
        <v>206</v>
      </c>
      <c r="D86" s="37">
        <v>135.70510737000001</v>
      </c>
      <c r="E86" s="37">
        <v>0</v>
      </c>
      <c r="F86" s="37">
        <v>31</v>
      </c>
      <c r="G86" s="37">
        <v>0</v>
      </c>
      <c r="H86" s="37">
        <v>0</v>
      </c>
      <c r="I86" s="37">
        <v>0.42499999999999999</v>
      </c>
      <c r="J86" s="37">
        <v>0</v>
      </c>
      <c r="K86" s="37" t="s">
        <v>207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  <c r="S86" s="37">
        <v>27.564859550000001</v>
      </c>
      <c r="T86" s="37">
        <v>0</v>
      </c>
      <c r="U86" s="37">
        <v>0</v>
      </c>
      <c r="V86" s="37">
        <v>0.37419999999999998</v>
      </c>
      <c r="W86" s="37">
        <v>0</v>
      </c>
      <c r="X86" s="37" t="s">
        <v>207</v>
      </c>
      <c r="Y86" s="37">
        <v>0</v>
      </c>
      <c r="Z86" s="37">
        <v>0</v>
      </c>
      <c r="AA86" s="37">
        <v>0</v>
      </c>
      <c r="AB86" s="37">
        <v>0</v>
      </c>
      <c r="AC86" s="37">
        <v>0</v>
      </c>
      <c r="AD86" s="37">
        <v>0</v>
      </c>
      <c r="AE86" s="37">
        <f t="shared" si="40"/>
        <v>0</v>
      </c>
      <c r="AF86" s="38">
        <v>0</v>
      </c>
      <c r="AG86" s="39">
        <f t="shared" si="41"/>
        <v>-3.4351404499999987</v>
      </c>
      <c r="AH86" s="40">
        <f t="shared" si="8"/>
        <v>-0.11081098225806447</v>
      </c>
      <c r="AI86" s="41" t="s">
        <v>208</v>
      </c>
      <c r="AJ86" s="42"/>
      <c r="AK86" s="14"/>
      <c r="AL86" s="14"/>
      <c r="AM86" s="14"/>
      <c r="AN86" s="14"/>
      <c r="AO86" s="14"/>
      <c r="AP86" s="14"/>
      <c r="AQ86" s="14"/>
      <c r="AR86" s="14"/>
      <c r="AS86" s="14"/>
    </row>
    <row r="87" spans="1:45" ht="63" x14ac:dyDescent="0.25">
      <c r="A87" s="44" t="s">
        <v>179</v>
      </c>
      <c r="B87" s="35" t="s">
        <v>209</v>
      </c>
      <c r="C87" s="36" t="s">
        <v>210</v>
      </c>
      <c r="D87" s="37">
        <v>233.25419867000002</v>
      </c>
      <c r="E87" s="37">
        <v>0</v>
      </c>
      <c r="F87" s="37">
        <v>29.77685073</v>
      </c>
      <c r="G87" s="37">
        <v>0</v>
      </c>
      <c r="H87" s="37">
        <v>0</v>
      </c>
      <c r="I87" s="37">
        <v>0.219</v>
      </c>
      <c r="J87" s="37">
        <v>0</v>
      </c>
      <c r="K87" s="37" t="s">
        <v>211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23.578608330000002</v>
      </c>
      <c r="T87" s="37">
        <v>0</v>
      </c>
      <c r="U87" s="37">
        <v>0</v>
      </c>
      <c r="V87" s="37">
        <v>0.15834999999999999</v>
      </c>
      <c r="W87" s="37">
        <v>0</v>
      </c>
      <c r="X87" s="37" t="s">
        <v>211</v>
      </c>
      <c r="Y87" s="37">
        <v>0</v>
      </c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f t="shared" si="40"/>
        <v>0</v>
      </c>
      <c r="AF87" s="38">
        <v>0</v>
      </c>
      <c r="AG87" s="39">
        <f t="shared" si="41"/>
        <v>-6.198242399999998</v>
      </c>
      <c r="AH87" s="40">
        <f t="shared" si="8"/>
        <v>-0.20815641171063487</v>
      </c>
      <c r="AI87" s="41" t="s">
        <v>208</v>
      </c>
      <c r="AJ87" s="42"/>
      <c r="AK87" s="14"/>
      <c r="AL87" s="14"/>
      <c r="AM87" s="14"/>
      <c r="AN87" s="14"/>
      <c r="AO87" s="14"/>
      <c r="AP87" s="14"/>
      <c r="AQ87" s="14"/>
      <c r="AR87" s="14"/>
      <c r="AS87" s="14"/>
    </row>
    <row r="88" spans="1:45" x14ac:dyDescent="0.25">
      <c r="A88" s="34" t="s">
        <v>179</v>
      </c>
      <c r="B88" s="35" t="s">
        <v>212</v>
      </c>
      <c r="C88" s="36" t="s">
        <v>213</v>
      </c>
      <c r="D88" s="37">
        <v>447.23164879000001</v>
      </c>
      <c r="E88" s="37">
        <v>0</v>
      </c>
      <c r="F88" s="37">
        <v>62.065519050000006</v>
      </c>
      <c r="G88" s="37">
        <v>0</v>
      </c>
      <c r="H88" s="37">
        <v>0</v>
      </c>
      <c r="I88" s="37">
        <v>0.48</v>
      </c>
      <c r="J88" s="37">
        <v>0</v>
      </c>
      <c r="K88" s="37" t="s">
        <v>214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7">
        <v>57.213609319999996</v>
      </c>
      <c r="T88" s="37">
        <v>0</v>
      </c>
      <c r="U88" s="37">
        <v>0</v>
      </c>
      <c r="V88" s="37">
        <v>0.47999799999999998</v>
      </c>
      <c r="W88" s="37">
        <v>0</v>
      </c>
      <c r="X88" s="37" t="s">
        <v>214</v>
      </c>
      <c r="Y88" s="37">
        <v>0</v>
      </c>
      <c r="Z88" s="37">
        <v>0</v>
      </c>
      <c r="AA88" s="37">
        <v>0</v>
      </c>
      <c r="AB88" s="37">
        <v>0</v>
      </c>
      <c r="AC88" s="37">
        <v>0</v>
      </c>
      <c r="AD88" s="37">
        <v>0</v>
      </c>
      <c r="AE88" s="37">
        <f t="shared" si="40"/>
        <v>0</v>
      </c>
      <c r="AF88" s="38">
        <v>0</v>
      </c>
      <c r="AG88" s="39">
        <f t="shared" si="41"/>
        <v>-4.8519097300000098</v>
      </c>
      <c r="AH88" s="40">
        <f t="shared" si="8"/>
        <v>-7.8173997483068011E-2</v>
      </c>
      <c r="AI88" s="41" t="s">
        <v>37</v>
      </c>
      <c r="AJ88" s="42"/>
      <c r="AK88" s="14"/>
      <c r="AL88" s="14"/>
      <c r="AM88" s="14"/>
      <c r="AN88" s="14"/>
      <c r="AO88" s="14"/>
      <c r="AP88" s="14"/>
      <c r="AQ88" s="14"/>
      <c r="AR88" s="14"/>
      <c r="AS88" s="14"/>
    </row>
    <row r="89" spans="1:45" x14ac:dyDescent="0.25">
      <c r="A89" s="34" t="s">
        <v>179</v>
      </c>
      <c r="B89" s="35" t="s">
        <v>215</v>
      </c>
      <c r="C89" s="36" t="s">
        <v>216</v>
      </c>
      <c r="D89" s="37">
        <v>64.275000000000006</v>
      </c>
      <c r="E89" s="37">
        <v>0</v>
      </c>
      <c r="F89" s="37">
        <v>41.075500130000002</v>
      </c>
      <c r="G89" s="37">
        <v>0</v>
      </c>
      <c r="H89" s="37">
        <v>0</v>
      </c>
      <c r="I89" s="37">
        <v>0.372</v>
      </c>
      <c r="J89" s="37">
        <v>0</v>
      </c>
      <c r="K89" s="37" t="s">
        <v>217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7">
        <v>37.873638720000002</v>
      </c>
      <c r="T89" s="37">
        <v>0</v>
      </c>
      <c r="U89" s="37">
        <v>0</v>
      </c>
      <c r="V89" s="37">
        <v>0.36399999999999999</v>
      </c>
      <c r="W89" s="37">
        <v>0</v>
      </c>
      <c r="X89" s="37" t="s">
        <v>217</v>
      </c>
      <c r="Y89" s="37">
        <v>0</v>
      </c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f t="shared" si="40"/>
        <v>0</v>
      </c>
      <c r="AF89" s="38">
        <v>0</v>
      </c>
      <c r="AG89" s="39">
        <f t="shared" si="41"/>
        <v>-3.2018614099999994</v>
      </c>
      <c r="AH89" s="40">
        <f t="shared" si="8"/>
        <v>-7.7950637237925682E-2</v>
      </c>
      <c r="AI89" s="41" t="s">
        <v>37</v>
      </c>
      <c r="AJ89" s="42"/>
      <c r="AK89" s="14"/>
      <c r="AL89" s="14"/>
      <c r="AM89" s="14"/>
      <c r="AN89" s="14"/>
      <c r="AO89" s="14"/>
      <c r="AP89" s="14"/>
      <c r="AQ89" s="14"/>
      <c r="AR89" s="14"/>
      <c r="AS89" s="14"/>
    </row>
    <row r="90" spans="1:45" x14ac:dyDescent="0.25">
      <c r="A90" s="34" t="s">
        <v>179</v>
      </c>
      <c r="B90" s="35" t="s">
        <v>218</v>
      </c>
      <c r="C90" s="36" t="s">
        <v>219</v>
      </c>
      <c r="D90" s="37">
        <v>99.180322520000004</v>
      </c>
      <c r="E90" s="37">
        <v>0</v>
      </c>
      <c r="F90" s="37">
        <v>18.347537880000001</v>
      </c>
      <c r="G90" s="37">
        <v>0</v>
      </c>
      <c r="H90" s="37">
        <v>0</v>
      </c>
      <c r="I90" s="37">
        <v>0.11799999999999999</v>
      </c>
      <c r="J90" s="37">
        <v>0</v>
      </c>
      <c r="K90" s="37" t="s">
        <v>220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  <c r="S90" s="37">
        <v>17.828136839999999</v>
      </c>
      <c r="T90" s="37">
        <v>0</v>
      </c>
      <c r="U90" s="37">
        <v>0</v>
      </c>
      <c r="V90" s="37">
        <v>0.12371</v>
      </c>
      <c r="W90" s="37">
        <v>0</v>
      </c>
      <c r="X90" s="37" t="s">
        <v>220</v>
      </c>
      <c r="Y90" s="37">
        <v>0</v>
      </c>
      <c r="Z90" s="37">
        <v>0</v>
      </c>
      <c r="AA90" s="37">
        <v>0</v>
      </c>
      <c r="AB90" s="37">
        <v>0</v>
      </c>
      <c r="AC90" s="37">
        <v>0</v>
      </c>
      <c r="AD90" s="37">
        <v>0</v>
      </c>
      <c r="AE90" s="37">
        <f t="shared" si="40"/>
        <v>0</v>
      </c>
      <c r="AF90" s="38">
        <v>0</v>
      </c>
      <c r="AG90" s="39">
        <f t="shared" si="41"/>
        <v>-0.51940104000000176</v>
      </c>
      <c r="AH90" s="40">
        <f t="shared" si="8"/>
        <v>-2.8309032165355678E-2</v>
      </c>
      <c r="AI90" s="41" t="s">
        <v>37</v>
      </c>
      <c r="AJ90" s="42"/>
      <c r="AK90" s="14"/>
      <c r="AL90" s="14"/>
      <c r="AM90" s="14"/>
      <c r="AN90" s="14"/>
      <c r="AO90" s="14"/>
      <c r="AP90" s="14"/>
      <c r="AQ90" s="14"/>
      <c r="AR90" s="14"/>
      <c r="AS90" s="14"/>
    </row>
    <row r="91" spans="1:45" x14ac:dyDescent="0.25">
      <c r="A91" s="34" t="s">
        <v>179</v>
      </c>
      <c r="B91" s="35" t="s">
        <v>221</v>
      </c>
      <c r="C91" s="36" t="s">
        <v>222</v>
      </c>
      <c r="D91" s="37">
        <v>260.75599715999999</v>
      </c>
      <c r="E91" s="37">
        <v>0</v>
      </c>
      <c r="F91" s="37">
        <v>84.25515944</v>
      </c>
      <c r="G91" s="37">
        <v>0</v>
      </c>
      <c r="H91" s="37">
        <v>0</v>
      </c>
      <c r="I91" s="37">
        <v>0.53400000000000003</v>
      </c>
      <c r="J91" s="37">
        <v>0</v>
      </c>
      <c r="K91" s="37" t="s">
        <v>223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  <c r="S91" s="37">
        <v>77.423972250000006</v>
      </c>
      <c r="T91" s="37">
        <v>0</v>
      </c>
      <c r="U91" s="37">
        <v>0</v>
      </c>
      <c r="V91" s="37">
        <v>0.53449999999999998</v>
      </c>
      <c r="W91" s="37">
        <v>0</v>
      </c>
      <c r="X91" s="37" t="s">
        <v>223</v>
      </c>
      <c r="Y91" s="37">
        <v>0</v>
      </c>
      <c r="Z91" s="37">
        <v>0</v>
      </c>
      <c r="AA91" s="37">
        <v>0</v>
      </c>
      <c r="AB91" s="37">
        <v>0</v>
      </c>
      <c r="AC91" s="37">
        <v>0</v>
      </c>
      <c r="AD91" s="37">
        <v>0</v>
      </c>
      <c r="AE91" s="37">
        <f t="shared" si="40"/>
        <v>0</v>
      </c>
      <c r="AF91" s="38">
        <v>0</v>
      </c>
      <c r="AG91" s="39">
        <f t="shared" si="41"/>
        <v>-6.8311871899999943</v>
      </c>
      <c r="AH91" s="40">
        <f t="shared" si="8"/>
        <v>-8.1077375384526293E-2</v>
      </c>
      <c r="AI91" s="41" t="s">
        <v>37</v>
      </c>
      <c r="AJ91" s="42"/>
      <c r="AK91" s="14"/>
      <c r="AL91" s="14"/>
      <c r="AM91" s="14"/>
      <c r="AN91" s="14"/>
      <c r="AO91" s="14"/>
      <c r="AP91" s="14"/>
      <c r="AQ91" s="14"/>
      <c r="AR91" s="14"/>
      <c r="AS91" s="14"/>
    </row>
    <row r="92" spans="1:45" ht="63" x14ac:dyDescent="0.25">
      <c r="A92" s="44" t="s">
        <v>179</v>
      </c>
      <c r="B92" s="35" t="s">
        <v>224</v>
      </c>
      <c r="C92" s="36" t="s">
        <v>225</v>
      </c>
      <c r="D92" s="37">
        <v>114.49001068999999</v>
      </c>
      <c r="E92" s="37">
        <v>0</v>
      </c>
      <c r="F92" s="37">
        <v>11.744</v>
      </c>
      <c r="G92" s="37">
        <v>0</v>
      </c>
      <c r="H92" s="37">
        <v>0</v>
      </c>
      <c r="I92" s="37">
        <v>0.114</v>
      </c>
      <c r="J92" s="37">
        <v>0</v>
      </c>
      <c r="K92" s="37" t="s">
        <v>226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  <c r="S92" s="37">
        <v>8.3172119000000002</v>
      </c>
      <c r="T92" s="37">
        <v>0</v>
      </c>
      <c r="U92" s="37">
        <v>0</v>
      </c>
      <c r="V92" s="37">
        <v>0.12626000000000001</v>
      </c>
      <c r="W92" s="37">
        <v>0</v>
      </c>
      <c r="X92" s="37" t="s">
        <v>226</v>
      </c>
      <c r="Y92" s="37">
        <v>0</v>
      </c>
      <c r="Z92" s="37">
        <v>0</v>
      </c>
      <c r="AA92" s="37">
        <v>0</v>
      </c>
      <c r="AB92" s="37">
        <v>0</v>
      </c>
      <c r="AC92" s="37">
        <v>0</v>
      </c>
      <c r="AD92" s="37">
        <v>0</v>
      </c>
      <c r="AE92" s="37">
        <f t="shared" si="40"/>
        <v>0</v>
      </c>
      <c r="AF92" s="38">
        <v>0</v>
      </c>
      <c r="AG92" s="39">
        <f t="shared" si="41"/>
        <v>-3.4267880999999996</v>
      </c>
      <c r="AH92" s="40">
        <f t="shared" si="8"/>
        <v>-0.2917905398501362</v>
      </c>
      <c r="AI92" s="41" t="s">
        <v>208</v>
      </c>
      <c r="AJ92" s="42"/>
      <c r="AK92" s="14"/>
      <c r="AL92" s="14"/>
      <c r="AM92" s="14"/>
      <c r="AN92" s="14"/>
      <c r="AO92" s="14"/>
      <c r="AP92" s="14"/>
      <c r="AQ92" s="14"/>
      <c r="AR92" s="14"/>
      <c r="AS92" s="14"/>
    </row>
    <row r="93" spans="1:45" x14ac:dyDescent="0.25">
      <c r="A93" s="34" t="s">
        <v>179</v>
      </c>
      <c r="B93" s="35" t="s">
        <v>227</v>
      </c>
      <c r="C93" s="36" t="s">
        <v>228</v>
      </c>
      <c r="D93" s="37">
        <v>206.66568080000002</v>
      </c>
      <c r="E93" s="37">
        <v>0</v>
      </c>
      <c r="F93" s="37">
        <v>37.816112260000004</v>
      </c>
      <c r="G93" s="37">
        <v>0</v>
      </c>
      <c r="H93" s="37">
        <v>0</v>
      </c>
      <c r="I93" s="37">
        <v>0.3</v>
      </c>
      <c r="J93" s="37">
        <v>0</v>
      </c>
      <c r="K93" s="37" t="s">
        <v>76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  <c r="S93" s="37">
        <v>36.544540189999999</v>
      </c>
      <c r="T93" s="37">
        <v>0</v>
      </c>
      <c r="U93" s="37">
        <v>0</v>
      </c>
      <c r="V93" s="37">
        <v>0.32771</v>
      </c>
      <c r="W93" s="37">
        <v>0</v>
      </c>
      <c r="X93" s="37" t="s">
        <v>76</v>
      </c>
      <c r="Y93" s="37">
        <v>0</v>
      </c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f t="shared" si="40"/>
        <v>0</v>
      </c>
      <c r="AF93" s="38">
        <v>0</v>
      </c>
      <c r="AG93" s="39">
        <f t="shared" si="41"/>
        <v>-1.2715720700000048</v>
      </c>
      <c r="AH93" s="40">
        <f t="shared" si="8"/>
        <v>-3.3625140026491043E-2</v>
      </c>
      <c r="AI93" s="41" t="s">
        <v>37</v>
      </c>
      <c r="AJ93" s="42"/>
      <c r="AK93" s="14"/>
      <c r="AL93" s="14"/>
      <c r="AM93" s="14"/>
      <c r="AN93" s="14"/>
      <c r="AO93" s="14"/>
      <c r="AP93" s="14"/>
      <c r="AQ93" s="14"/>
      <c r="AR93" s="14"/>
      <c r="AS93" s="14"/>
    </row>
    <row r="94" spans="1:45" ht="31.5" x14ac:dyDescent="0.25">
      <c r="A94" s="34" t="s">
        <v>179</v>
      </c>
      <c r="B94" s="35" t="s">
        <v>229</v>
      </c>
      <c r="C94" s="36" t="s">
        <v>230</v>
      </c>
      <c r="D94" s="37">
        <v>222.19200000000001</v>
      </c>
      <c r="E94" s="37">
        <v>0</v>
      </c>
      <c r="F94" s="37">
        <v>0</v>
      </c>
      <c r="G94" s="37">
        <v>0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f t="shared" si="40"/>
        <v>0</v>
      </c>
      <c r="AF94" s="38">
        <v>0</v>
      </c>
      <c r="AG94" s="39">
        <f t="shared" si="41"/>
        <v>0</v>
      </c>
      <c r="AH94" s="40">
        <v>0</v>
      </c>
      <c r="AI94" s="41" t="s">
        <v>37</v>
      </c>
      <c r="AJ94" s="42"/>
      <c r="AK94" s="14"/>
      <c r="AL94" s="14"/>
      <c r="AM94" s="14"/>
      <c r="AN94" s="14"/>
      <c r="AO94" s="14"/>
      <c r="AP94" s="14"/>
      <c r="AQ94" s="14"/>
      <c r="AR94" s="14"/>
      <c r="AS94" s="14"/>
    </row>
    <row r="95" spans="1:45" ht="31.5" x14ac:dyDescent="0.25">
      <c r="A95" s="34" t="s">
        <v>179</v>
      </c>
      <c r="B95" s="35" t="s">
        <v>231</v>
      </c>
      <c r="C95" s="36" t="s">
        <v>232</v>
      </c>
      <c r="D95" s="37">
        <v>1015.112</v>
      </c>
      <c r="E95" s="37">
        <v>0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f t="shared" si="40"/>
        <v>0</v>
      </c>
      <c r="AF95" s="38">
        <v>0</v>
      </c>
      <c r="AG95" s="39">
        <f t="shared" si="41"/>
        <v>0</v>
      </c>
      <c r="AH95" s="40">
        <v>0</v>
      </c>
      <c r="AI95" s="41" t="s">
        <v>37</v>
      </c>
      <c r="AJ95" s="42"/>
      <c r="AK95" s="14"/>
      <c r="AL95" s="14"/>
      <c r="AM95" s="14"/>
      <c r="AN95" s="14"/>
      <c r="AO95" s="14"/>
      <c r="AP95" s="14"/>
      <c r="AQ95" s="14"/>
      <c r="AR95" s="14"/>
      <c r="AS95" s="14"/>
    </row>
    <row r="96" spans="1:45" ht="31.5" x14ac:dyDescent="0.25">
      <c r="A96" s="44" t="s">
        <v>179</v>
      </c>
      <c r="B96" s="35" t="s">
        <v>233</v>
      </c>
      <c r="C96" s="36" t="s">
        <v>234</v>
      </c>
      <c r="D96" s="37">
        <v>1062.3969999999999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>
        <v>0</v>
      </c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f t="shared" si="40"/>
        <v>0</v>
      </c>
      <c r="AF96" s="38">
        <v>0</v>
      </c>
      <c r="AG96" s="39">
        <f t="shared" si="41"/>
        <v>0</v>
      </c>
      <c r="AH96" s="40">
        <v>0</v>
      </c>
      <c r="AI96" s="41" t="s">
        <v>37</v>
      </c>
      <c r="AJ96" s="42"/>
      <c r="AK96" s="14"/>
      <c r="AL96" s="14"/>
      <c r="AM96" s="14"/>
      <c r="AN96" s="14"/>
      <c r="AO96" s="14"/>
      <c r="AP96" s="14"/>
      <c r="AQ96" s="14"/>
      <c r="AR96" s="14"/>
      <c r="AS96" s="14"/>
    </row>
    <row r="97" spans="1:45" ht="31.5" x14ac:dyDescent="0.25">
      <c r="A97" s="34" t="s">
        <v>179</v>
      </c>
      <c r="B97" s="35" t="s">
        <v>235</v>
      </c>
      <c r="C97" s="36" t="s">
        <v>236</v>
      </c>
      <c r="D97" s="37">
        <v>797.55799999999999</v>
      </c>
      <c r="E97" s="37">
        <v>0</v>
      </c>
      <c r="F97" s="37">
        <v>45.532163439999998</v>
      </c>
      <c r="G97" s="37">
        <v>0</v>
      </c>
      <c r="H97" s="37">
        <v>0</v>
      </c>
      <c r="I97" s="37">
        <v>0.26400000000000001</v>
      </c>
      <c r="J97" s="37">
        <v>0</v>
      </c>
      <c r="K97" s="37" t="s">
        <v>220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7">
        <v>48.370403250000003</v>
      </c>
      <c r="T97" s="37">
        <v>0</v>
      </c>
      <c r="U97" s="37">
        <v>0</v>
      </c>
      <c r="V97" s="37">
        <v>0.30608999999999997</v>
      </c>
      <c r="W97" s="37">
        <v>0</v>
      </c>
      <c r="X97" s="37" t="s">
        <v>220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f t="shared" si="40"/>
        <v>0</v>
      </c>
      <c r="AF97" s="38">
        <v>0</v>
      </c>
      <c r="AG97" s="39">
        <f t="shared" si="41"/>
        <v>2.8382398100000046</v>
      </c>
      <c r="AH97" s="40">
        <f t="shared" ref="AH97:AH152" si="42">AG97/F97</f>
        <v>6.2334833128236802E-2</v>
      </c>
      <c r="AI97" s="41" t="s">
        <v>37</v>
      </c>
      <c r="AJ97" s="42"/>
      <c r="AK97" s="14"/>
      <c r="AL97" s="14"/>
      <c r="AM97" s="14"/>
      <c r="AN97" s="14"/>
      <c r="AO97" s="14"/>
      <c r="AP97" s="14"/>
      <c r="AQ97" s="14"/>
      <c r="AR97" s="14"/>
      <c r="AS97" s="14"/>
    </row>
    <row r="98" spans="1:45" ht="31.5" x14ac:dyDescent="0.25">
      <c r="A98" s="34" t="s">
        <v>179</v>
      </c>
      <c r="B98" s="35" t="s">
        <v>237</v>
      </c>
      <c r="C98" s="36" t="s">
        <v>238</v>
      </c>
      <c r="D98" s="37">
        <v>482.529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f t="shared" si="40"/>
        <v>0</v>
      </c>
      <c r="AF98" s="38">
        <v>0</v>
      </c>
      <c r="AG98" s="39">
        <f t="shared" si="41"/>
        <v>0</v>
      </c>
      <c r="AH98" s="40">
        <v>0</v>
      </c>
      <c r="AI98" s="41" t="s">
        <v>37</v>
      </c>
      <c r="AJ98" s="42"/>
      <c r="AK98" s="14"/>
      <c r="AL98" s="14"/>
      <c r="AM98" s="14"/>
      <c r="AN98" s="14"/>
      <c r="AO98" s="14"/>
      <c r="AP98" s="14"/>
      <c r="AQ98" s="14"/>
      <c r="AR98" s="14"/>
      <c r="AS98" s="14"/>
    </row>
    <row r="99" spans="1:45" ht="31.5" x14ac:dyDescent="0.25">
      <c r="A99" s="34" t="s">
        <v>179</v>
      </c>
      <c r="B99" s="35" t="s">
        <v>239</v>
      </c>
      <c r="C99" s="36" t="s">
        <v>240</v>
      </c>
      <c r="D99" s="37">
        <v>61.223932700000006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f t="shared" si="40"/>
        <v>0</v>
      </c>
      <c r="AF99" s="38">
        <v>0</v>
      </c>
      <c r="AG99" s="39">
        <f t="shared" si="41"/>
        <v>0</v>
      </c>
      <c r="AH99" s="40">
        <v>0</v>
      </c>
      <c r="AI99" s="41" t="s">
        <v>37</v>
      </c>
      <c r="AJ99" s="42"/>
      <c r="AK99" s="14"/>
      <c r="AL99" s="14"/>
      <c r="AM99" s="14"/>
      <c r="AN99" s="14"/>
      <c r="AO99" s="14"/>
      <c r="AP99" s="14"/>
      <c r="AQ99" s="14"/>
      <c r="AR99" s="14"/>
      <c r="AS99" s="14"/>
    </row>
    <row r="100" spans="1:45" ht="31.5" x14ac:dyDescent="0.25">
      <c r="A100" s="34" t="s">
        <v>179</v>
      </c>
      <c r="B100" s="35" t="s">
        <v>241</v>
      </c>
      <c r="C100" s="36" t="s">
        <v>242</v>
      </c>
      <c r="D100" s="37">
        <v>1068.001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>
        <v>0</v>
      </c>
      <c r="Z100" s="37">
        <v>0</v>
      </c>
      <c r="AA100" s="37">
        <v>0</v>
      </c>
      <c r="AB100" s="37">
        <v>0</v>
      </c>
      <c r="AC100" s="37">
        <v>0</v>
      </c>
      <c r="AD100" s="37">
        <v>0</v>
      </c>
      <c r="AE100" s="37">
        <f t="shared" si="40"/>
        <v>0</v>
      </c>
      <c r="AF100" s="38">
        <v>0</v>
      </c>
      <c r="AG100" s="39">
        <f t="shared" si="41"/>
        <v>0</v>
      </c>
      <c r="AH100" s="40">
        <v>0</v>
      </c>
      <c r="AI100" s="41" t="s">
        <v>37</v>
      </c>
      <c r="AJ100" s="42"/>
      <c r="AK100" s="14"/>
      <c r="AL100" s="14"/>
      <c r="AM100" s="14"/>
      <c r="AN100" s="14"/>
      <c r="AO100" s="14"/>
      <c r="AP100" s="14"/>
      <c r="AQ100" s="14"/>
      <c r="AR100" s="14"/>
      <c r="AS100" s="14"/>
    </row>
    <row r="101" spans="1:45" ht="31.5" x14ac:dyDescent="0.25">
      <c r="A101" s="27" t="s">
        <v>243</v>
      </c>
      <c r="B101" s="28" t="s">
        <v>244</v>
      </c>
      <c r="C101" s="28" t="s">
        <v>36</v>
      </c>
      <c r="D101" s="29">
        <f t="shared" ref="D101:AE101" si="43">SUM(D102:D179)</f>
        <v>26934.163088954683</v>
      </c>
      <c r="E101" s="29">
        <f t="shared" si="43"/>
        <v>0</v>
      </c>
      <c r="F101" s="29">
        <f t="shared" si="43"/>
        <v>8734.7975147700017</v>
      </c>
      <c r="G101" s="29">
        <f t="shared" si="43"/>
        <v>0</v>
      </c>
      <c r="H101" s="29">
        <f t="shared" si="43"/>
        <v>0</v>
      </c>
      <c r="I101" s="29">
        <f t="shared" si="43"/>
        <v>0</v>
      </c>
      <c r="J101" s="29">
        <f t="shared" si="43"/>
        <v>0</v>
      </c>
      <c r="K101" s="29">
        <f t="shared" si="43"/>
        <v>0</v>
      </c>
      <c r="L101" s="29">
        <f t="shared" si="43"/>
        <v>119</v>
      </c>
      <c r="M101" s="29">
        <f t="shared" si="43"/>
        <v>1.2721</v>
      </c>
      <c r="N101" s="29">
        <f t="shared" si="43"/>
        <v>0</v>
      </c>
      <c r="O101" s="29">
        <f t="shared" si="43"/>
        <v>0</v>
      </c>
      <c r="P101" s="29">
        <f t="shared" si="43"/>
        <v>0</v>
      </c>
      <c r="Q101" s="29">
        <f t="shared" si="43"/>
        <v>0</v>
      </c>
      <c r="R101" s="29">
        <f t="shared" si="43"/>
        <v>0</v>
      </c>
      <c r="S101" s="29">
        <f t="shared" si="43"/>
        <v>7341.0119523100011</v>
      </c>
      <c r="T101" s="29">
        <f t="shared" si="43"/>
        <v>0</v>
      </c>
      <c r="U101" s="29">
        <f t="shared" si="43"/>
        <v>0</v>
      </c>
      <c r="V101" s="29">
        <f t="shared" si="43"/>
        <v>0</v>
      </c>
      <c r="W101" s="29">
        <f t="shared" si="43"/>
        <v>0</v>
      </c>
      <c r="X101" s="29">
        <f t="shared" si="43"/>
        <v>0</v>
      </c>
      <c r="Y101" s="29">
        <f t="shared" si="43"/>
        <v>92</v>
      </c>
      <c r="Z101" s="29">
        <f t="shared" si="43"/>
        <v>0.69599999999999995</v>
      </c>
      <c r="AA101" s="29">
        <f t="shared" si="43"/>
        <v>0</v>
      </c>
      <c r="AB101" s="29">
        <f t="shared" si="43"/>
        <v>0</v>
      </c>
      <c r="AC101" s="29">
        <f t="shared" si="43"/>
        <v>0</v>
      </c>
      <c r="AD101" s="29">
        <f t="shared" si="43"/>
        <v>0</v>
      </c>
      <c r="AE101" s="29">
        <f t="shared" si="43"/>
        <v>0</v>
      </c>
      <c r="AF101" s="24">
        <v>0</v>
      </c>
      <c r="AG101" s="33">
        <f t="shared" ref="AG101" si="44">SUM(AG102:AG179)</f>
        <v>-1393.7855624599988</v>
      </c>
      <c r="AH101" s="31">
        <f t="shared" si="42"/>
        <v>-0.15956701458771011</v>
      </c>
      <c r="AI101" s="32" t="s">
        <v>37</v>
      </c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</row>
    <row r="102" spans="1:45" ht="47.25" x14ac:dyDescent="0.25">
      <c r="A102" s="34" t="s">
        <v>243</v>
      </c>
      <c r="B102" s="35" t="s">
        <v>245</v>
      </c>
      <c r="C102" s="36" t="s">
        <v>246</v>
      </c>
      <c r="D102" s="37">
        <v>245.71100000000001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0</v>
      </c>
      <c r="U102" s="37">
        <v>0</v>
      </c>
      <c r="V102" s="37">
        <v>0</v>
      </c>
      <c r="W102" s="37">
        <v>0</v>
      </c>
      <c r="X102" s="37">
        <v>0</v>
      </c>
      <c r="Y102" s="37">
        <v>0</v>
      </c>
      <c r="Z102" s="37">
        <v>0</v>
      </c>
      <c r="AA102" s="37">
        <v>0</v>
      </c>
      <c r="AB102" s="37">
        <v>0</v>
      </c>
      <c r="AC102" s="37">
        <v>0</v>
      </c>
      <c r="AD102" s="37">
        <v>0</v>
      </c>
      <c r="AE102" s="37">
        <f t="shared" ref="AE102:AE165" si="45">R102-E102</f>
        <v>0</v>
      </c>
      <c r="AF102" s="38">
        <v>0</v>
      </c>
      <c r="AG102" s="39">
        <f t="shared" ref="AG102:AG165" si="46">S102-F102</f>
        <v>0</v>
      </c>
      <c r="AH102" s="40">
        <v>0</v>
      </c>
      <c r="AI102" s="41" t="s">
        <v>37</v>
      </c>
      <c r="AJ102" s="42"/>
      <c r="AK102" s="14"/>
      <c r="AL102" s="14"/>
      <c r="AM102" s="14"/>
      <c r="AN102" s="14"/>
      <c r="AO102" s="14"/>
      <c r="AP102" s="14"/>
      <c r="AQ102" s="14"/>
      <c r="AR102" s="14"/>
      <c r="AS102" s="14"/>
    </row>
    <row r="103" spans="1:45" ht="94.5" x14ac:dyDescent="0.25">
      <c r="A103" s="34" t="s">
        <v>243</v>
      </c>
      <c r="B103" s="35" t="s">
        <v>247</v>
      </c>
      <c r="C103" s="36" t="s">
        <v>248</v>
      </c>
      <c r="D103" s="37">
        <v>293.52833827500001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f t="shared" si="45"/>
        <v>0</v>
      </c>
      <c r="AF103" s="38">
        <v>0</v>
      </c>
      <c r="AG103" s="39">
        <f t="shared" si="46"/>
        <v>0</v>
      </c>
      <c r="AH103" s="40">
        <v>0</v>
      </c>
      <c r="AI103" s="41" t="s">
        <v>37</v>
      </c>
      <c r="AJ103" s="42"/>
      <c r="AK103" s="14"/>
      <c r="AL103" s="14"/>
      <c r="AM103" s="14"/>
      <c r="AN103" s="14"/>
      <c r="AO103" s="14"/>
      <c r="AP103" s="14"/>
      <c r="AQ103" s="14"/>
      <c r="AR103" s="14"/>
      <c r="AS103" s="14"/>
    </row>
    <row r="104" spans="1:45" ht="110.25" x14ac:dyDescent="0.25">
      <c r="A104" s="34" t="s">
        <v>243</v>
      </c>
      <c r="B104" s="35" t="s">
        <v>249</v>
      </c>
      <c r="C104" s="36" t="s">
        <v>250</v>
      </c>
      <c r="D104" s="37">
        <v>286.19350273999999</v>
      </c>
      <c r="E104" s="37">
        <v>0</v>
      </c>
      <c r="F104" s="37">
        <v>87.796874520000003</v>
      </c>
      <c r="G104" s="37">
        <v>0</v>
      </c>
      <c r="H104" s="37">
        <v>0</v>
      </c>
      <c r="I104" s="37">
        <v>0</v>
      </c>
      <c r="J104" s="37">
        <v>0</v>
      </c>
      <c r="K104" s="37" t="s">
        <v>251</v>
      </c>
      <c r="L104" s="37">
        <v>1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86.509985740000005</v>
      </c>
      <c r="T104" s="37">
        <v>0</v>
      </c>
      <c r="U104" s="37">
        <v>0</v>
      </c>
      <c r="V104" s="37">
        <v>0</v>
      </c>
      <c r="W104" s="37">
        <v>0</v>
      </c>
      <c r="X104" s="37" t="s">
        <v>252</v>
      </c>
      <c r="Y104" s="37">
        <v>1</v>
      </c>
      <c r="Z104" s="37"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f t="shared" si="45"/>
        <v>0</v>
      </c>
      <c r="AF104" s="38">
        <v>0</v>
      </c>
      <c r="AG104" s="39">
        <f t="shared" si="46"/>
        <v>-1.2868887799999982</v>
      </c>
      <c r="AH104" s="40">
        <f t="shared" si="42"/>
        <v>-1.4657569384281975E-2</v>
      </c>
      <c r="AI104" s="41" t="s">
        <v>37</v>
      </c>
      <c r="AJ104" s="42"/>
      <c r="AK104" s="14"/>
      <c r="AL104" s="14"/>
      <c r="AM104" s="14"/>
      <c r="AN104" s="14"/>
      <c r="AO104" s="14"/>
      <c r="AP104" s="14"/>
      <c r="AQ104" s="14"/>
      <c r="AR104" s="14"/>
      <c r="AS104" s="14"/>
    </row>
    <row r="105" spans="1:45" ht="176.25" customHeight="1" x14ac:dyDescent="0.25">
      <c r="A105" s="34" t="s">
        <v>243</v>
      </c>
      <c r="B105" s="35" t="s">
        <v>253</v>
      </c>
      <c r="C105" s="36" t="s">
        <v>254</v>
      </c>
      <c r="D105" s="37">
        <v>217.40782137000002</v>
      </c>
      <c r="E105" s="37">
        <v>0</v>
      </c>
      <c r="F105" s="37">
        <v>34.454625740000004</v>
      </c>
      <c r="G105" s="37">
        <v>0</v>
      </c>
      <c r="H105" s="37">
        <v>0</v>
      </c>
      <c r="I105" s="37">
        <v>0</v>
      </c>
      <c r="J105" s="37">
        <v>0</v>
      </c>
      <c r="K105" s="37" t="s">
        <v>255</v>
      </c>
      <c r="L105" s="37">
        <v>1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29.654502540000003</v>
      </c>
      <c r="T105" s="37">
        <v>0</v>
      </c>
      <c r="U105" s="37">
        <v>0</v>
      </c>
      <c r="V105" s="37">
        <v>0</v>
      </c>
      <c r="W105" s="37">
        <v>0</v>
      </c>
      <c r="X105" s="37" t="s">
        <v>256</v>
      </c>
      <c r="Y105" s="37">
        <v>1</v>
      </c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f t="shared" si="45"/>
        <v>0</v>
      </c>
      <c r="AF105" s="38">
        <v>0</v>
      </c>
      <c r="AG105" s="39">
        <f t="shared" si="46"/>
        <v>-4.8001232000000016</v>
      </c>
      <c r="AH105" s="40">
        <f t="shared" si="42"/>
        <v>-0.13931723525956957</v>
      </c>
      <c r="AI105" s="41" t="s">
        <v>257</v>
      </c>
      <c r="AJ105" s="42"/>
      <c r="AK105" s="14"/>
      <c r="AL105" s="14"/>
      <c r="AM105" s="14"/>
      <c r="AN105" s="14"/>
      <c r="AO105" s="14"/>
      <c r="AP105" s="14"/>
      <c r="AQ105" s="14"/>
      <c r="AR105" s="14"/>
      <c r="AS105" s="14"/>
    </row>
    <row r="106" spans="1:45" ht="189" x14ac:dyDescent="0.25">
      <c r="A106" s="34" t="s">
        <v>243</v>
      </c>
      <c r="B106" s="35" t="s">
        <v>258</v>
      </c>
      <c r="C106" s="36" t="s">
        <v>259</v>
      </c>
      <c r="D106" s="37">
        <v>158.19387363999999</v>
      </c>
      <c r="E106" s="37">
        <v>0</v>
      </c>
      <c r="F106" s="37">
        <v>55.461337149999999</v>
      </c>
      <c r="G106" s="37">
        <v>0</v>
      </c>
      <c r="H106" s="37">
        <v>0</v>
      </c>
      <c r="I106" s="37">
        <v>0</v>
      </c>
      <c r="J106" s="37">
        <v>0</v>
      </c>
      <c r="K106" s="37" t="s">
        <v>260</v>
      </c>
      <c r="L106" s="37">
        <v>1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f t="shared" si="45"/>
        <v>0</v>
      </c>
      <c r="AF106" s="38">
        <v>0</v>
      </c>
      <c r="AG106" s="39">
        <f t="shared" si="46"/>
        <v>-55.461337149999999</v>
      </c>
      <c r="AH106" s="40">
        <f t="shared" si="42"/>
        <v>-1</v>
      </c>
      <c r="AI106" s="41" t="s">
        <v>261</v>
      </c>
      <c r="AJ106" s="42"/>
      <c r="AK106" s="14"/>
      <c r="AL106" s="14"/>
      <c r="AM106" s="14"/>
      <c r="AN106" s="14"/>
      <c r="AO106" s="14"/>
      <c r="AP106" s="14"/>
      <c r="AQ106" s="14"/>
      <c r="AR106" s="14"/>
      <c r="AS106" s="14"/>
    </row>
    <row r="107" spans="1:45" ht="78.75" x14ac:dyDescent="0.25">
      <c r="A107" s="34" t="s">
        <v>243</v>
      </c>
      <c r="B107" s="35" t="s">
        <v>262</v>
      </c>
      <c r="C107" s="36" t="s">
        <v>263</v>
      </c>
      <c r="D107" s="37">
        <v>250.56766820999999</v>
      </c>
      <c r="E107" s="37">
        <v>0</v>
      </c>
      <c r="F107" s="37">
        <v>45.658806890000001</v>
      </c>
      <c r="G107" s="37">
        <v>0</v>
      </c>
      <c r="H107" s="37">
        <v>0</v>
      </c>
      <c r="I107" s="37">
        <v>0</v>
      </c>
      <c r="J107" s="37">
        <v>0</v>
      </c>
      <c r="K107" s="37" t="s">
        <v>264</v>
      </c>
      <c r="L107" s="37">
        <v>1</v>
      </c>
      <c r="M107" s="37">
        <v>1.2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50.026909809999999</v>
      </c>
      <c r="T107" s="37">
        <v>0</v>
      </c>
      <c r="U107" s="37">
        <v>0</v>
      </c>
      <c r="V107" s="37">
        <v>0</v>
      </c>
      <c r="W107" s="37">
        <v>0</v>
      </c>
      <c r="X107" s="37" t="s">
        <v>265</v>
      </c>
      <c r="Y107" s="37">
        <v>1</v>
      </c>
      <c r="Z107" s="37">
        <v>0.624</v>
      </c>
      <c r="AA107" s="37">
        <v>0</v>
      </c>
      <c r="AB107" s="37">
        <v>0</v>
      </c>
      <c r="AC107" s="37">
        <v>0</v>
      </c>
      <c r="AD107" s="37">
        <v>0</v>
      </c>
      <c r="AE107" s="37">
        <f t="shared" si="45"/>
        <v>0</v>
      </c>
      <c r="AF107" s="38">
        <v>0</v>
      </c>
      <c r="AG107" s="39">
        <f t="shared" si="46"/>
        <v>4.3681029199999983</v>
      </c>
      <c r="AH107" s="40">
        <f t="shared" si="42"/>
        <v>9.5668354421163851E-2</v>
      </c>
      <c r="AI107" s="41" t="s">
        <v>37</v>
      </c>
      <c r="AJ107" s="42"/>
      <c r="AK107" s="14"/>
      <c r="AL107" s="14"/>
      <c r="AM107" s="14"/>
      <c r="AN107" s="14"/>
      <c r="AO107" s="14"/>
      <c r="AP107" s="14"/>
      <c r="AQ107" s="14"/>
      <c r="AR107" s="14"/>
      <c r="AS107" s="14"/>
    </row>
    <row r="108" spans="1:45" ht="94.5" x14ac:dyDescent="0.25">
      <c r="A108" s="34" t="s">
        <v>243</v>
      </c>
      <c r="B108" s="35" t="s">
        <v>266</v>
      </c>
      <c r="C108" s="36" t="s">
        <v>267</v>
      </c>
      <c r="D108" s="37">
        <v>443.79611936999999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37">
        <v>0</v>
      </c>
      <c r="AD108" s="37">
        <v>0</v>
      </c>
      <c r="AE108" s="37">
        <f t="shared" si="45"/>
        <v>0</v>
      </c>
      <c r="AF108" s="38">
        <v>0</v>
      </c>
      <c r="AG108" s="39">
        <f t="shared" si="46"/>
        <v>0</v>
      </c>
      <c r="AH108" s="40">
        <v>0</v>
      </c>
      <c r="AI108" s="41" t="s">
        <v>37</v>
      </c>
      <c r="AJ108" s="42"/>
      <c r="AK108" s="14"/>
      <c r="AL108" s="14"/>
      <c r="AM108" s="14"/>
      <c r="AN108" s="14"/>
      <c r="AO108" s="14"/>
      <c r="AP108" s="14"/>
      <c r="AQ108" s="14"/>
      <c r="AR108" s="14"/>
      <c r="AS108" s="14"/>
    </row>
    <row r="109" spans="1:45" ht="47.25" x14ac:dyDescent="0.25">
      <c r="A109" s="34" t="s">
        <v>243</v>
      </c>
      <c r="B109" s="35" t="s">
        <v>268</v>
      </c>
      <c r="C109" s="36" t="s">
        <v>269</v>
      </c>
      <c r="D109" s="37">
        <v>177.86323016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0</v>
      </c>
      <c r="AA109" s="37">
        <v>0</v>
      </c>
      <c r="AB109" s="37">
        <v>0</v>
      </c>
      <c r="AC109" s="37">
        <v>0</v>
      </c>
      <c r="AD109" s="37">
        <v>0</v>
      </c>
      <c r="AE109" s="37">
        <f t="shared" si="45"/>
        <v>0</v>
      </c>
      <c r="AF109" s="38">
        <v>0</v>
      </c>
      <c r="AG109" s="39">
        <f t="shared" si="46"/>
        <v>0</v>
      </c>
      <c r="AH109" s="40">
        <v>0</v>
      </c>
      <c r="AI109" s="41" t="s">
        <v>37</v>
      </c>
      <c r="AJ109" s="42"/>
      <c r="AK109" s="14"/>
      <c r="AL109" s="14"/>
      <c r="AM109" s="14"/>
      <c r="AN109" s="14"/>
      <c r="AO109" s="14"/>
      <c r="AP109" s="14"/>
      <c r="AQ109" s="14"/>
      <c r="AR109" s="14"/>
      <c r="AS109" s="14"/>
    </row>
    <row r="110" spans="1:45" ht="47.25" x14ac:dyDescent="0.25">
      <c r="A110" s="34" t="s">
        <v>243</v>
      </c>
      <c r="B110" s="35" t="s">
        <v>270</v>
      </c>
      <c r="C110" s="36" t="s">
        <v>271</v>
      </c>
      <c r="D110" s="37">
        <v>159.13582787999999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0</v>
      </c>
      <c r="AA110" s="37">
        <v>0</v>
      </c>
      <c r="AB110" s="37">
        <v>0</v>
      </c>
      <c r="AC110" s="37">
        <v>0</v>
      </c>
      <c r="AD110" s="37">
        <v>0</v>
      </c>
      <c r="AE110" s="37">
        <f t="shared" si="45"/>
        <v>0</v>
      </c>
      <c r="AF110" s="38">
        <v>0</v>
      </c>
      <c r="AG110" s="39">
        <f t="shared" si="46"/>
        <v>0</v>
      </c>
      <c r="AH110" s="40">
        <v>0</v>
      </c>
      <c r="AI110" s="41" t="s">
        <v>37</v>
      </c>
      <c r="AJ110" s="42"/>
      <c r="AK110" s="14"/>
      <c r="AL110" s="14"/>
      <c r="AM110" s="14"/>
      <c r="AN110" s="14"/>
      <c r="AO110" s="14"/>
      <c r="AP110" s="14"/>
      <c r="AQ110" s="14"/>
      <c r="AR110" s="14"/>
      <c r="AS110" s="14"/>
    </row>
    <row r="111" spans="1:45" ht="47.25" x14ac:dyDescent="0.25">
      <c r="A111" s="34" t="s">
        <v>243</v>
      </c>
      <c r="B111" s="35" t="s">
        <v>272</v>
      </c>
      <c r="C111" s="36" t="s">
        <v>273</v>
      </c>
      <c r="D111" s="37">
        <v>163.46497722999999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37">
        <v>0</v>
      </c>
      <c r="AD111" s="37">
        <v>0</v>
      </c>
      <c r="AE111" s="37">
        <f t="shared" si="45"/>
        <v>0</v>
      </c>
      <c r="AF111" s="38">
        <v>0</v>
      </c>
      <c r="AG111" s="39">
        <f t="shared" si="46"/>
        <v>0</v>
      </c>
      <c r="AH111" s="40">
        <v>0</v>
      </c>
      <c r="AI111" s="41" t="s">
        <v>37</v>
      </c>
      <c r="AJ111" s="42"/>
      <c r="AK111" s="14"/>
      <c r="AL111" s="14"/>
      <c r="AM111" s="14"/>
      <c r="AN111" s="14"/>
      <c r="AO111" s="14"/>
      <c r="AP111" s="14"/>
      <c r="AQ111" s="14"/>
      <c r="AR111" s="14"/>
      <c r="AS111" s="14"/>
    </row>
    <row r="112" spans="1:45" ht="31.5" x14ac:dyDescent="0.25">
      <c r="A112" s="34" t="s">
        <v>243</v>
      </c>
      <c r="B112" s="35" t="s">
        <v>274</v>
      </c>
      <c r="C112" s="36" t="s">
        <v>275</v>
      </c>
      <c r="D112" s="37">
        <v>650.60870267999996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0</v>
      </c>
      <c r="U112" s="37">
        <v>0</v>
      </c>
      <c r="V112" s="37">
        <v>0</v>
      </c>
      <c r="W112" s="37">
        <v>0</v>
      </c>
      <c r="X112" s="37">
        <v>0</v>
      </c>
      <c r="Y112" s="37">
        <v>0</v>
      </c>
      <c r="Z112" s="37">
        <v>0</v>
      </c>
      <c r="AA112" s="37">
        <v>0</v>
      </c>
      <c r="AB112" s="37">
        <v>0</v>
      </c>
      <c r="AC112" s="37">
        <v>0</v>
      </c>
      <c r="AD112" s="37">
        <v>0</v>
      </c>
      <c r="AE112" s="37">
        <f t="shared" si="45"/>
        <v>0</v>
      </c>
      <c r="AF112" s="38">
        <v>0</v>
      </c>
      <c r="AG112" s="39">
        <f t="shared" si="46"/>
        <v>0</v>
      </c>
      <c r="AH112" s="40">
        <v>0</v>
      </c>
      <c r="AI112" s="41" t="s">
        <v>37</v>
      </c>
      <c r="AJ112" s="42"/>
      <c r="AK112" s="14"/>
      <c r="AL112" s="14"/>
      <c r="AM112" s="14"/>
      <c r="AN112" s="14"/>
      <c r="AO112" s="14"/>
      <c r="AP112" s="14"/>
      <c r="AQ112" s="14"/>
      <c r="AR112" s="14"/>
      <c r="AS112" s="14"/>
    </row>
    <row r="113" spans="1:45" ht="31.5" x14ac:dyDescent="0.25">
      <c r="A113" s="34" t="s">
        <v>243</v>
      </c>
      <c r="B113" s="35" t="s">
        <v>276</v>
      </c>
      <c r="C113" s="36" t="s">
        <v>277</v>
      </c>
      <c r="D113" s="37">
        <v>1.6106799300000001</v>
      </c>
      <c r="E113" s="37">
        <v>0</v>
      </c>
      <c r="F113" s="37">
        <v>1.6106799300000001</v>
      </c>
      <c r="G113" s="37">
        <v>0</v>
      </c>
      <c r="H113" s="37">
        <v>0</v>
      </c>
      <c r="I113" s="37">
        <v>0</v>
      </c>
      <c r="J113" s="37">
        <v>0</v>
      </c>
      <c r="K113" s="37" t="s">
        <v>278</v>
      </c>
      <c r="L113" s="37">
        <v>1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1.6499539999999999</v>
      </c>
      <c r="T113" s="37">
        <v>0</v>
      </c>
      <c r="U113" s="37">
        <v>0</v>
      </c>
      <c r="V113" s="37">
        <v>0</v>
      </c>
      <c r="W113" s="37">
        <v>0</v>
      </c>
      <c r="X113" s="37" t="s">
        <v>278</v>
      </c>
      <c r="Y113" s="37">
        <v>1</v>
      </c>
      <c r="Z113" s="37">
        <v>0</v>
      </c>
      <c r="AA113" s="37">
        <v>0</v>
      </c>
      <c r="AB113" s="37">
        <v>0</v>
      </c>
      <c r="AC113" s="37">
        <v>0</v>
      </c>
      <c r="AD113" s="37">
        <v>0</v>
      </c>
      <c r="AE113" s="37">
        <f t="shared" si="45"/>
        <v>0</v>
      </c>
      <c r="AF113" s="38">
        <v>0</v>
      </c>
      <c r="AG113" s="39">
        <f t="shared" si="46"/>
        <v>3.9274069999999828E-2</v>
      </c>
      <c r="AH113" s="40">
        <f t="shared" si="42"/>
        <v>2.4383534722506803E-2</v>
      </c>
      <c r="AI113" s="41" t="s">
        <v>37</v>
      </c>
      <c r="AJ113" s="42"/>
      <c r="AK113" s="14"/>
      <c r="AL113" s="14"/>
      <c r="AM113" s="14"/>
      <c r="AN113" s="14"/>
      <c r="AO113" s="14"/>
      <c r="AP113" s="14"/>
      <c r="AQ113" s="14"/>
      <c r="AR113" s="14"/>
      <c r="AS113" s="14"/>
    </row>
    <row r="114" spans="1:45" x14ac:dyDescent="0.25">
      <c r="A114" s="34" t="s">
        <v>243</v>
      </c>
      <c r="B114" s="35" t="s">
        <v>279</v>
      </c>
      <c r="C114" s="36" t="s">
        <v>280</v>
      </c>
      <c r="D114" s="37">
        <v>39.92287434</v>
      </c>
      <c r="E114" s="37">
        <v>0</v>
      </c>
      <c r="F114" s="37">
        <v>39.92287434</v>
      </c>
      <c r="G114" s="37">
        <v>0</v>
      </c>
      <c r="H114" s="37">
        <v>0</v>
      </c>
      <c r="I114" s="37">
        <v>0</v>
      </c>
      <c r="J114" s="37">
        <v>0</v>
      </c>
      <c r="K114" s="37" t="s">
        <v>281</v>
      </c>
      <c r="L114" s="37">
        <v>1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38.922452</v>
      </c>
      <c r="T114" s="37">
        <v>0</v>
      </c>
      <c r="U114" s="37">
        <v>0</v>
      </c>
      <c r="V114" s="37">
        <v>0</v>
      </c>
      <c r="W114" s="37">
        <v>0</v>
      </c>
      <c r="X114" s="37" t="s">
        <v>281</v>
      </c>
      <c r="Y114" s="37">
        <v>1</v>
      </c>
      <c r="Z114" s="37">
        <v>0</v>
      </c>
      <c r="AA114" s="37">
        <v>0</v>
      </c>
      <c r="AB114" s="37">
        <v>0</v>
      </c>
      <c r="AC114" s="37">
        <v>0</v>
      </c>
      <c r="AD114" s="37">
        <v>0</v>
      </c>
      <c r="AE114" s="37">
        <f t="shared" si="45"/>
        <v>0</v>
      </c>
      <c r="AF114" s="38">
        <v>0</v>
      </c>
      <c r="AG114" s="39">
        <f t="shared" si="46"/>
        <v>-1.0004223400000001</v>
      </c>
      <c r="AH114" s="40">
        <f t="shared" si="42"/>
        <v>-2.5058875557906538E-2</v>
      </c>
      <c r="AI114" s="41" t="s">
        <v>37</v>
      </c>
      <c r="AJ114" s="42"/>
      <c r="AK114" s="14"/>
      <c r="AL114" s="14"/>
      <c r="AM114" s="14"/>
      <c r="AN114" s="14"/>
      <c r="AO114" s="14"/>
      <c r="AP114" s="14"/>
      <c r="AQ114" s="14"/>
      <c r="AR114" s="14"/>
      <c r="AS114" s="14"/>
    </row>
    <row r="115" spans="1:45" x14ac:dyDescent="0.25">
      <c r="A115" s="34" t="s">
        <v>243</v>
      </c>
      <c r="B115" s="35" t="s">
        <v>282</v>
      </c>
      <c r="C115" s="36" t="s">
        <v>283</v>
      </c>
      <c r="D115" s="37">
        <v>23.122046309999998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  <c r="S115" s="37">
        <v>0</v>
      </c>
      <c r="T115" s="37">
        <v>0</v>
      </c>
      <c r="U115" s="37">
        <v>0</v>
      </c>
      <c r="V115" s="37">
        <v>0</v>
      </c>
      <c r="W115" s="37">
        <v>0</v>
      </c>
      <c r="X115" s="37">
        <v>0</v>
      </c>
      <c r="Y115" s="37">
        <v>0</v>
      </c>
      <c r="Z115" s="37">
        <v>0</v>
      </c>
      <c r="AA115" s="37">
        <v>0</v>
      </c>
      <c r="AB115" s="37">
        <v>0</v>
      </c>
      <c r="AC115" s="37">
        <v>0</v>
      </c>
      <c r="AD115" s="37">
        <v>0</v>
      </c>
      <c r="AE115" s="37">
        <f t="shared" si="45"/>
        <v>0</v>
      </c>
      <c r="AF115" s="38">
        <v>0</v>
      </c>
      <c r="AG115" s="39">
        <f t="shared" si="46"/>
        <v>0</v>
      </c>
      <c r="AH115" s="40">
        <v>0</v>
      </c>
      <c r="AI115" s="41" t="s">
        <v>37</v>
      </c>
      <c r="AJ115" s="42"/>
      <c r="AK115" s="14"/>
      <c r="AL115" s="14"/>
      <c r="AM115" s="14"/>
      <c r="AN115" s="14"/>
      <c r="AO115" s="14"/>
      <c r="AP115" s="14"/>
      <c r="AQ115" s="14"/>
      <c r="AR115" s="14"/>
      <c r="AS115" s="14"/>
    </row>
    <row r="116" spans="1:45" ht="31.5" x14ac:dyDescent="0.25">
      <c r="A116" s="34" t="s">
        <v>243</v>
      </c>
      <c r="B116" s="35" t="s">
        <v>284</v>
      </c>
      <c r="C116" s="36" t="s">
        <v>285</v>
      </c>
      <c r="D116" s="37">
        <v>468.37437434999998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0</v>
      </c>
      <c r="U116" s="37">
        <v>0</v>
      </c>
      <c r="V116" s="37">
        <v>0</v>
      </c>
      <c r="W116" s="37">
        <v>0</v>
      </c>
      <c r="X116" s="37">
        <v>0</v>
      </c>
      <c r="Y116" s="37">
        <v>0</v>
      </c>
      <c r="Z116" s="37">
        <v>0</v>
      </c>
      <c r="AA116" s="37">
        <v>0</v>
      </c>
      <c r="AB116" s="37">
        <v>0</v>
      </c>
      <c r="AC116" s="37">
        <v>0</v>
      </c>
      <c r="AD116" s="37">
        <v>0</v>
      </c>
      <c r="AE116" s="37">
        <f t="shared" si="45"/>
        <v>0</v>
      </c>
      <c r="AF116" s="38">
        <v>0</v>
      </c>
      <c r="AG116" s="39">
        <f t="shared" si="46"/>
        <v>0</v>
      </c>
      <c r="AH116" s="40">
        <v>0</v>
      </c>
      <c r="AI116" s="41" t="s">
        <v>37</v>
      </c>
      <c r="AJ116" s="42"/>
      <c r="AK116" s="14"/>
      <c r="AL116" s="14"/>
      <c r="AM116" s="14"/>
      <c r="AN116" s="14"/>
      <c r="AO116" s="14"/>
      <c r="AP116" s="14"/>
      <c r="AQ116" s="14"/>
      <c r="AR116" s="14"/>
      <c r="AS116" s="14"/>
    </row>
    <row r="117" spans="1:45" ht="31.5" x14ac:dyDescent="0.25">
      <c r="A117" s="34" t="s">
        <v>243</v>
      </c>
      <c r="B117" s="35" t="s">
        <v>286</v>
      </c>
      <c r="C117" s="36" t="s">
        <v>287</v>
      </c>
      <c r="D117" s="37">
        <v>30.287156459999999</v>
      </c>
      <c r="E117" s="37">
        <v>0</v>
      </c>
      <c r="F117" s="37">
        <v>9.3027697499999995</v>
      </c>
      <c r="G117" s="37">
        <v>0</v>
      </c>
      <c r="H117" s="37">
        <v>0</v>
      </c>
      <c r="I117" s="37">
        <v>0</v>
      </c>
      <c r="J117" s="37">
        <v>0</v>
      </c>
      <c r="K117" s="37" t="s">
        <v>288</v>
      </c>
      <c r="L117" s="37">
        <v>4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9.1957494400000002</v>
      </c>
      <c r="T117" s="37">
        <v>0</v>
      </c>
      <c r="U117" s="37">
        <v>0</v>
      </c>
      <c r="V117" s="37">
        <v>0</v>
      </c>
      <c r="W117" s="37">
        <v>0</v>
      </c>
      <c r="X117" s="37" t="s">
        <v>288</v>
      </c>
      <c r="Y117" s="37">
        <v>4</v>
      </c>
      <c r="Z117" s="37">
        <v>0</v>
      </c>
      <c r="AA117" s="37">
        <v>0</v>
      </c>
      <c r="AB117" s="37">
        <v>0</v>
      </c>
      <c r="AC117" s="37">
        <v>0</v>
      </c>
      <c r="AD117" s="37">
        <v>0</v>
      </c>
      <c r="AE117" s="37">
        <f t="shared" si="45"/>
        <v>0</v>
      </c>
      <c r="AF117" s="38">
        <v>0</v>
      </c>
      <c r="AG117" s="39">
        <f t="shared" si="46"/>
        <v>-0.10702030999999934</v>
      </c>
      <c r="AH117" s="40">
        <f t="shared" si="42"/>
        <v>-1.1504134024170528E-2</v>
      </c>
      <c r="AI117" s="41" t="s">
        <v>37</v>
      </c>
      <c r="AJ117" s="42"/>
      <c r="AK117" s="14"/>
      <c r="AL117" s="14"/>
      <c r="AM117" s="14"/>
      <c r="AN117" s="14"/>
      <c r="AO117" s="14"/>
      <c r="AP117" s="14"/>
      <c r="AQ117" s="14"/>
      <c r="AR117" s="14"/>
      <c r="AS117" s="14"/>
    </row>
    <row r="118" spans="1:45" ht="63" x14ac:dyDescent="0.25">
      <c r="A118" s="34" t="s">
        <v>243</v>
      </c>
      <c r="B118" s="35" t="s">
        <v>289</v>
      </c>
      <c r="C118" s="36" t="s">
        <v>290</v>
      </c>
      <c r="D118" s="37">
        <v>69.2500553</v>
      </c>
      <c r="E118" s="37">
        <v>0</v>
      </c>
      <c r="F118" s="37">
        <v>23.084453929999999</v>
      </c>
      <c r="G118" s="37">
        <v>0</v>
      </c>
      <c r="H118" s="37">
        <v>0</v>
      </c>
      <c r="I118" s="37">
        <v>0</v>
      </c>
      <c r="J118" s="37">
        <v>0</v>
      </c>
      <c r="K118" s="37" t="s">
        <v>291</v>
      </c>
      <c r="L118" s="37">
        <v>1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>
        <v>0</v>
      </c>
      <c r="Z118" s="37">
        <v>0</v>
      </c>
      <c r="AA118" s="37">
        <v>0</v>
      </c>
      <c r="AB118" s="37">
        <v>0</v>
      </c>
      <c r="AC118" s="37">
        <v>0</v>
      </c>
      <c r="AD118" s="37">
        <v>0</v>
      </c>
      <c r="AE118" s="37">
        <f t="shared" si="45"/>
        <v>0</v>
      </c>
      <c r="AF118" s="38">
        <v>0</v>
      </c>
      <c r="AG118" s="39">
        <f t="shared" si="46"/>
        <v>-23.084453929999999</v>
      </c>
      <c r="AH118" s="40">
        <f t="shared" si="42"/>
        <v>-1</v>
      </c>
      <c r="AI118" s="41" t="s">
        <v>292</v>
      </c>
      <c r="AJ118" s="42"/>
      <c r="AK118" s="14"/>
      <c r="AL118" s="14"/>
      <c r="AM118" s="14"/>
      <c r="AN118" s="14"/>
      <c r="AO118" s="14"/>
      <c r="AP118" s="14"/>
      <c r="AQ118" s="14"/>
      <c r="AR118" s="14"/>
      <c r="AS118" s="14"/>
    </row>
    <row r="119" spans="1:45" ht="31.5" x14ac:dyDescent="0.25">
      <c r="A119" s="34" t="s">
        <v>243</v>
      </c>
      <c r="B119" s="35" t="s">
        <v>293</v>
      </c>
      <c r="C119" s="36" t="s">
        <v>294</v>
      </c>
      <c r="D119" s="37">
        <v>28.88239463</v>
      </c>
      <c r="E119" s="37">
        <v>0</v>
      </c>
      <c r="F119" s="37">
        <v>28.88239463</v>
      </c>
      <c r="G119" s="37">
        <v>0</v>
      </c>
      <c r="H119" s="37">
        <v>0</v>
      </c>
      <c r="I119" s="37">
        <v>0</v>
      </c>
      <c r="J119" s="37">
        <v>0</v>
      </c>
      <c r="K119" s="37" t="s">
        <v>295</v>
      </c>
      <c r="L119" s="37">
        <v>1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28.732394710000001</v>
      </c>
      <c r="T119" s="37">
        <v>0</v>
      </c>
      <c r="U119" s="37">
        <v>0</v>
      </c>
      <c r="V119" s="37">
        <v>0</v>
      </c>
      <c r="W119" s="37">
        <v>0</v>
      </c>
      <c r="X119" s="37" t="s">
        <v>295</v>
      </c>
      <c r="Y119" s="37">
        <v>1</v>
      </c>
      <c r="Z119" s="37">
        <v>0</v>
      </c>
      <c r="AA119" s="37">
        <v>0</v>
      </c>
      <c r="AB119" s="37">
        <v>0</v>
      </c>
      <c r="AC119" s="37">
        <v>0</v>
      </c>
      <c r="AD119" s="37">
        <v>0</v>
      </c>
      <c r="AE119" s="37">
        <f t="shared" si="45"/>
        <v>0</v>
      </c>
      <c r="AF119" s="38">
        <v>0</v>
      </c>
      <c r="AG119" s="39">
        <f t="shared" si="46"/>
        <v>-0.14999991999999907</v>
      </c>
      <c r="AH119" s="40">
        <f t="shared" si="42"/>
        <v>-5.1934724222691322E-3</v>
      </c>
      <c r="AI119" s="41" t="s">
        <v>37</v>
      </c>
      <c r="AJ119" s="42"/>
      <c r="AK119" s="14"/>
      <c r="AL119" s="14"/>
      <c r="AM119" s="14"/>
      <c r="AN119" s="14"/>
      <c r="AO119" s="14"/>
      <c r="AP119" s="14"/>
      <c r="AQ119" s="14"/>
      <c r="AR119" s="14"/>
      <c r="AS119" s="14"/>
    </row>
    <row r="120" spans="1:45" ht="63" x14ac:dyDescent="0.25">
      <c r="A120" s="34" t="s">
        <v>243</v>
      </c>
      <c r="B120" s="35" t="s">
        <v>296</v>
      </c>
      <c r="C120" s="36" t="s">
        <v>297</v>
      </c>
      <c r="D120" s="37">
        <v>260.39</v>
      </c>
      <c r="E120" s="37">
        <v>0</v>
      </c>
      <c r="F120" s="37">
        <v>37.683016049999999</v>
      </c>
      <c r="G120" s="37">
        <v>0</v>
      </c>
      <c r="H120" s="37">
        <v>0</v>
      </c>
      <c r="I120" s="37">
        <v>0</v>
      </c>
      <c r="J120" s="37">
        <v>0</v>
      </c>
      <c r="K120" s="37" t="s">
        <v>298</v>
      </c>
      <c r="L120" s="37">
        <v>37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7">
        <v>22.634222280000003</v>
      </c>
      <c r="T120" s="37">
        <v>0</v>
      </c>
      <c r="U120" s="37">
        <v>0</v>
      </c>
      <c r="V120" s="37">
        <v>0</v>
      </c>
      <c r="W120" s="37">
        <v>0</v>
      </c>
      <c r="X120" s="37" t="s">
        <v>299</v>
      </c>
      <c r="Y120" s="37">
        <v>30</v>
      </c>
      <c r="Z120" s="37">
        <v>0</v>
      </c>
      <c r="AA120" s="37">
        <v>0</v>
      </c>
      <c r="AB120" s="37">
        <v>0</v>
      </c>
      <c r="AC120" s="37">
        <v>0</v>
      </c>
      <c r="AD120" s="37">
        <v>0</v>
      </c>
      <c r="AE120" s="37">
        <f t="shared" si="45"/>
        <v>0</v>
      </c>
      <c r="AF120" s="38">
        <v>0</v>
      </c>
      <c r="AG120" s="39">
        <f t="shared" si="46"/>
        <v>-15.048793769999996</v>
      </c>
      <c r="AH120" s="40">
        <f t="shared" si="42"/>
        <v>-0.39935215774746874</v>
      </c>
      <c r="AI120" s="41" t="s">
        <v>37</v>
      </c>
      <c r="AJ120" s="42"/>
      <c r="AK120" s="14"/>
      <c r="AL120" s="14"/>
      <c r="AM120" s="14"/>
      <c r="AN120" s="14"/>
      <c r="AO120" s="14"/>
      <c r="AP120" s="14"/>
      <c r="AQ120" s="14"/>
      <c r="AR120" s="14"/>
      <c r="AS120" s="14"/>
    </row>
    <row r="121" spans="1:45" ht="31.5" x14ac:dyDescent="0.25">
      <c r="A121" s="34" t="s">
        <v>243</v>
      </c>
      <c r="B121" s="35" t="s">
        <v>300</v>
      </c>
      <c r="C121" s="36" t="s">
        <v>301</v>
      </c>
      <c r="D121" s="37">
        <v>74.585458547249303</v>
      </c>
      <c r="E121" s="37">
        <v>0</v>
      </c>
      <c r="F121" s="37">
        <v>6.3299210800000001</v>
      </c>
      <c r="G121" s="37">
        <v>0</v>
      </c>
      <c r="H121" s="37">
        <v>0</v>
      </c>
      <c r="I121" s="37">
        <v>0</v>
      </c>
      <c r="J121" s="37">
        <v>0</v>
      </c>
      <c r="K121" s="37" t="s">
        <v>302</v>
      </c>
      <c r="L121" s="37">
        <v>2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7">
        <v>5.46930154</v>
      </c>
      <c r="T121" s="37">
        <v>0</v>
      </c>
      <c r="U121" s="37">
        <v>0</v>
      </c>
      <c r="V121" s="37">
        <v>0</v>
      </c>
      <c r="W121" s="37">
        <v>0</v>
      </c>
      <c r="X121" s="37" t="s">
        <v>303</v>
      </c>
      <c r="Y121" s="37">
        <v>2</v>
      </c>
      <c r="Z121" s="37">
        <v>0</v>
      </c>
      <c r="AA121" s="37">
        <v>0</v>
      </c>
      <c r="AB121" s="37">
        <v>0</v>
      </c>
      <c r="AC121" s="37">
        <v>0</v>
      </c>
      <c r="AD121" s="37">
        <v>0</v>
      </c>
      <c r="AE121" s="37">
        <f t="shared" si="45"/>
        <v>0</v>
      </c>
      <c r="AF121" s="38">
        <v>0</v>
      </c>
      <c r="AG121" s="39">
        <f t="shared" si="46"/>
        <v>-0.86061954000000007</v>
      </c>
      <c r="AH121" s="40">
        <f t="shared" si="42"/>
        <v>-0.13596054818427533</v>
      </c>
      <c r="AI121" s="41" t="s">
        <v>304</v>
      </c>
      <c r="AJ121" s="42"/>
      <c r="AK121" s="14"/>
      <c r="AL121" s="14"/>
      <c r="AM121" s="14"/>
      <c r="AN121" s="14"/>
      <c r="AO121" s="14"/>
      <c r="AP121" s="14"/>
      <c r="AQ121" s="14"/>
      <c r="AR121" s="14"/>
      <c r="AS121" s="14"/>
    </row>
    <row r="122" spans="1:45" ht="78.75" x14ac:dyDescent="0.25">
      <c r="A122" s="34" t="s">
        <v>243</v>
      </c>
      <c r="B122" s="35" t="s">
        <v>305</v>
      </c>
      <c r="C122" s="36" t="s">
        <v>306</v>
      </c>
      <c r="D122" s="37">
        <v>165.40621415999999</v>
      </c>
      <c r="E122" s="37">
        <v>0</v>
      </c>
      <c r="F122" s="37">
        <v>85.041524039999999</v>
      </c>
      <c r="G122" s="37">
        <v>0</v>
      </c>
      <c r="H122" s="37">
        <v>0</v>
      </c>
      <c r="I122" s="37">
        <v>0</v>
      </c>
      <c r="J122" s="37">
        <v>0</v>
      </c>
      <c r="K122" s="37" t="s">
        <v>307</v>
      </c>
      <c r="L122" s="37">
        <v>5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73.583712629999994</v>
      </c>
      <c r="T122" s="37">
        <v>0</v>
      </c>
      <c r="U122" s="37">
        <v>0</v>
      </c>
      <c r="V122" s="37">
        <v>0</v>
      </c>
      <c r="W122" s="37">
        <v>0</v>
      </c>
      <c r="X122" s="37" t="s">
        <v>307</v>
      </c>
      <c r="Y122" s="37">
        <v>5</v>
      </c>
      <c r="Z122" s="37">
        <v>0</v>
      </c>
      <c r="AA122" s="37">
        <v>0</v>
      </c>
      <c r="AB122" s="37">
        <v>0</v>
      </c>
      <c r="AC122" s="37">
        <v>0</v>
      </c>
      <c r="AD122" s="37">
        <v>0</v>
      </c>
      <c r="AE122" s="37">
        <f t="shared" si="45"/>
        <v>0</v>
      </c>
      <c r="AF122" s="38">
        <v>0</v>
      </c>
      <c r="AG122" s="39">
        <f t="shared" si="46"/>
        <v>-11.457811410000005</v>
      </c>
      <c r="AH122" s="40">
        <f t="shared" si="42"/>
        <v>-0.13473196228951315</v>
      </c>
      <c r="AI122" s="41" t="s">
        <v>308</v>
      </c>
      <c r="AJ122" s="42"/>
      <c r="AK122" s="14"/>
      <c r="AL122" s="14"/>
      <c r="AM122" s="14"/>
      <c r="AN122" s="14"/>
      <c r="AO122" s="14"/>
      <c r="AP122" s="14"/>
      <c r="AQ122" s="14"/>
      <c r="AR122" s="14"/>
      <c r="AS122" s="14"/>
    </row>
    <row r="123" spans="1:45" ht="31.5" x14ac:dyDescent="0.25">
      <c r="A123" s="34" t="s">
        <v>243</v>
      </c>
      <c r="B123" s="35" t="s">
        <v>309</v>
      </c>
      <c r="C123" s="36" t="s">
        <v>310</v>
      </c>
      <c r="D123" s="37">
        <v>289.41724714999998</v>
      </c>
      <c r="E123" s="37">
        <v>0</v>
      </c>
      <c r="F123" s="37">
        <v>102.03487541999999</v>
      </c>
      <c r="G123" s="37">
        <v>0</v>
      </c>
      <c r="H123" s="37">
        <v>0</v>
      </c>
      <c r="I123" s="37">
        <v>0</v>
      </c>
      <c r="J123" s="37">
        <v>0</v>
      </c>
      <c r="K123" s="37" t="s">
        <v>311</v>
      </c>
      <c r="L123" s="37">
        <v>1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  <c r="S123" s="37">
        <v>107.78516275999999</v>
      </c>
      <c r="T123" s="37">
        <v>0</v>
      </c>
      <c r="U123" s="37">
        <v>0</v>
      </c>
      <c r="V123" s="37">
        <v>0</v>
      </c>
      <c r="W123" s="37">
        <v>0</v>
      </c>
      <c r="X123" s="37" t="s">
        <v>311</v>
      </c>
      <c r="Y123" s="37">
        <v>1</v>
      </c>
      <c r="Z123" s="37">
        <v>0</v>
      </c>
      <c r="AA123" s="37">
        <v>0</v>
      </c>
      <c r="AB123" s="37">
        <v>0</v>
      </c>
      <c r="AC123" s="37">
        <v>0</v>
      </c>
      <c r="AD123" s="37">
        <v>0</v>
      </c>
      <c r="AE123" s="37">
        <f t="shared" si="45"/>
        <v>0</v>
      </c>
      <c r="AF123" s="38">
        <v>0</v>
      </c>
      <c r="AG123" s="39">
        <f t="shared" si="46"/>
        <v>5.7502873399999999</v>
      </c>
      <c r="AH123" s="40">
        <f t="shared" si="42"/>
        <v>5.6356097033788098E-2</v>
      </c>
      <c r="AI123" s="41" t="s">
        <v>37</v>
      </c>
      <c r="AJ123" s="42"/>
      <c r="AK123" s="14"/>
      <c r="AL123" s="14"/>
      <c r="AM123" s="14"/>
      <c r="AN123" s="14"/>
      <c r="AO123" s="14"/>
      <c r="AP123" s="14"/>
      <c r="AQ123" s="14"/>
      <c r="AR123" s="14"/>
      <c r="AS123" s="14"/>
    </row>
    <row r="124" spans="1:45" ht="408.75" customHeight="1" x14ac:dyDescent="0.25">
      <c r="A124" s="34" t="s">
        <v>243</v>
      </c>
      <c r="B124" s="35" t="s">
        <v>312</v>
      </c>
      <c r="C124" s="36" t="s">
        <v>313</v>
      </c>
      <c r="D124" s="37">
        <v>47.299647</v>
      </c>
      <c r="E124" s="37">
        <v>0</v>
      </c>
      <c r="F124" s="37">
        <v>47.299647</v>
      </c>
      <c r="G124" s="37">
        <v>0</v>
      </c>
      <c r="H124" s="37">
        <v>0</v>
      </c>
      <c r="I124" s="37">
        <v>0</v>
      </c>
      <c r="J124" s="37">
        <v>0</v>
      </c>
      <c r="K124" s="37" t="s">
        <v>314</v>
      </c>
      <c r="L124" s="37">
        <v>3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7">
        <v>45.048392919999998</v>
      </c>
      <c r="T124" s="37">
        <v>0</v>
      </c>
      <c r="U124" s="37">
        <v>0</v>
      </c>
      <c r="V124" s="37">
        <v>0</v>
      </c>
      <c r="W124" s="37">
        <v>0</v>
      </c>
      <c r="X124" s="37" t="s">
        <v>314</v>
      </c>
      <c r="Y124" s="37">
        <v>3</v>
      </c>
      <c r="Z124" s="37">
        <v>0</v>
      </c>
      <c r="AA124" s="37">
        <v>0</v>
      </c>
      <c r="AB124" s="37">
        <v>0</v>
      </c>
      <c r="AC124" s="37">
        <v>0</v>
      </c>
      <c r="AD124" s="37">
        <v>0</v>
      </c>
      <c r="AE124" s="37">
        <f t="shared" si="45"/>
        <v>0</v>
      </c>
      <c r="AF124" s="38">
        <v>0</v>
      </c>
      <c r="AG124" s="39">
        <f t="shared" si="46"/>
        <v>-2.2512540800000025</v>
      </c>
      <c r="AH124" s="40">
        <f t="shared" si="42"/>
        <v>-4.7595578884552826E-2</v>
      </c>
      <c r="AI124" s="41" t="s">
        <v>37</v>
      </c>
      <c r="AJ124" s="42"/>
      <c r="AK124" s="14"/>
      <c r="AL124" s="14"/>
      <c r="AM124" s="14"/>
      <c r="AN124" s="14"/>
      <c r="AO124" s="14"/>
      <c r="AP124" s="14"/>
      <c r="AQ124" s="14"/>
      <c r="AR124" s="14"/>
      <c r="AS124" s="14"/>
    </row>
    <row r="125" spans="1:45" ht="98.25" customHeight="1" x14ac:dyDescent="0.25">
      <c r="A125" s="34" t="s">
        <v>243</v>
      </c>
      <c r="B125" s="35" t="s">
        <v>315</v>
      </c>
      <c r="C125" s="36" t="s">
        <v>316</v>
      </c>
      <c r="D125" s="37">
        <v>253.51523251999998</v>
      </c>
      <c r="E125" s="37">
        <v>0</v>
      </c>
      <c r="F125" s="37">
        <v>253.51523251999998</v>
      </c>
      <c r="G125" s="37">
        <v>0</v>
      </c>
      <c r="H125" s="37">
        <v>0</v>
      </c>
      <c r="I125" s="37">
        <v>0</v>
      </c>
      <c r="J125" s="37">
        <v>0</v>
      </c>
      <c r="K125" s="37" t="s">
        <v>317</v>
      </c>
      <c r="L125" s="37">
        <v>1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7">
        <v>251.63741200000001</v>
      </c>
      <c r="T125" s="37">
        <v>0</v>
      </c>
      <c r="U125" s="37">
        <v>0</v>
      </c>
      <c r="V125" s="37">
        <v>0</v>
      </c>
      <c r="W125" s="37">
        <v>0</v>
      </c>
      <c r="X125" s="37" t="s">
        <v>318</v>
      </c>
      <c r="Y125" s="37">
        <v>1</v>
      </c>
      <c r="Z125" s="37">
        <v>0</v>
      </c>
      <c r="AA125" s="37">
        <v>0</v>
      </c>
      <c r="AB125" s="37">
        <v>0</v>
      </c>
      <c r="AC125" s="37">
        <v>0</v>
      </c>
      <c r="AD125" s="37">
        <v>0</v>
      </c>
      <c r="AE125" s="37">
        <f t="shared" si="45"/>
        <v>0</v>
      </c>
      <c r="AF125" s="38">
        <v>0</v>
      </c>
      <c r="AG125" s="39">
        <f t="shared" si="46"/>
        <v>-1.8778205199999718</v>
      </c>
      <c r="AH125" s="40">
        <f t="shared" si="42"/>
        <v>-7.4071309299011427E-3</v>
      </c>
      <c r="AI125" s="41" t="s">
        <v>319</v>
      </c>
      <c r="AJ125" s="42"/>
      <c r="AK125" s="14"/>
      <c r="AL125" s="14"/>
      <c r="AM125" s="14"/>
      <c r="AN125" s="14"/>
      <c r="AO125" s="14"/>
      <c r="AP125" s="14"/>
      <c r="AQ125" s="14"/>
      <c r="AR125" s="14"/>
      <c r="AS125" s="14"/>
    </row>
    <row r="126" spans="1:45" ht="61.5" customHeight="1" x14ac:dyDescent="0.25">
      <c r="A126" s="34" t="s">
        <v>243</v>
      </c>
      <c r="B126" s="35" t="s">
        <v>320</v>
      </c>
      <c r="C126" s="36" t="s">
        <v>321</v>
      </c>
      <c r="D126" s="37">
        <v>106.72512386999999</v>
      </c>
      <c r="E126" s="37">
        <v>0</v>
      </c>
      <c r="F126" s="37">
        <v>0</v>
      </c>
      <c r="G126" s="37">
        <v>0</v>
      </c>
      <c r="H126" s="37">
        <v>0</v>
      </c>
      <c r="I126" s="37">
        <v>0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  <c r="S126" s="37">
        <v>0</v>
      </c>
      <c r="T126" s="37">
        <v>0</v>
      </c>
      <c r="U126" s="37">
        <v>0</v>
      </c>
      <c r="V126" s="37">
        <v>0</v>
      </c>
      <c r="W126" s="37">
        <v>0</v>
      </c>
      <c r="X126" s="37">
        <v>0</v>
      </c>
      <c r="Y126" s="37">
        <v>0</v>
      </c>
      <c r="Z126" s="37">
        <v>0</v>
      </c>
      <c r="AA126" s="37">
        <v>0</v>
      </c>
      <c r="AB126" s="37">
        <v>0</v>
      </c>
      <c r="AC126" s="37">
        <v>0</v>
      </c>
      <c r="AD126" s="37">
        <v>0</v>
      </c>
      <c r="AE126" s="37">
        <f t="shared" si="45"/>
        <v>0</v>
      </c>
      <c r="AF126" s="38">
        <v>0</v>
      </c>
      <c r="AG126" s="39">
        <f t="shared" si="46"/>
        <v>0</v>
      </c>
      <c r="AH126" s="40">
        <v>0</v>
      </c>
      <c r="AI126" s="41" t="s">
        <v>37</v>
      </c>
      <c r="AJ126" s="42"/>
      <c r="AK126" s="14"/>
      <c r="AL126" s="14"/>
      <c r="AM126" s="14"/>
      <c r="AN126" s="14"/>
      <c r="AO126" s="14"/>
      <c r="AP126" s="14"/>
      <c r="AQ126" s="14"/>
      <c r="AR126" s="14"/>
      <c r="AS126" s="14"/>
    </row>
    <row r="127" spans="1:45" ht="61.5" customHeight="1" x14ac:dyDescent="0.25">
      <c r="A127" s="34" t="s">
        <v>243</v>
      </c>
      <c r="B127" s="35" t="s">
        <v>322</v>
      </c>
      <c r="C127" s="36" t="s">
        <v>323</v>
      </c>
      <c r="D127" s="37">
        <v>4.3725556299999999</v>
      </c>
      <c r="E127" s="37">
        <v>0</v>
      </c>
      <c r="F127" s="37">
        <v>4.3725556299999999</v>
      </c>
      <c r="G127" s="37">
        <v>0</v>
      </c>
      <c r="H127" s="37">
        <v>0</v>
      </c>
      <c r="I127" s="37">
        <v>0</v>
      </c>
      <c r="J127" s="37">
        <v>0</v>
      </c>
      <c r="K127" s="37" t="s">
        <v>324</v>
      </c>
      <c r="L127" s="37">
        <v>1</v>
      </c>
      <c r="M127" s="37">
        <v>0</v>
      </c>
      <c r="N127" s="37">
        <v>0</v>
      </c>
      <c r="O127" s="37">
        <v>0</v>
      </c>
      <c r="P127" s="37">
        <v>0</v>
      </c>
      <c r="Q127" s="37">
        <v>0</v>
      </c>
      <c r="R127" s="37">
        <v>0</v>
      </c>
      <c r="S127" s="37">
        <v>3.9301339999999998</v>
      </c>
      <c r="T127" s="37">
        <v>0</v>
      </c>
      <c r="U127" s="37">
        <v>0</v>
      </c>
      <c r="V127" s="37">
        <v>0</v>
      </c>
      <c r="W127" s="37">
        <v>0</v>
      </c>
      <c r="X127" s="37" t="s">
        <v>324</v>
      </c>
      <c r="Y127" s="37">
        <v>1</v>
      </c>
      <c r="Z127" s="37">
        <v>0</v>
      </c>
      <c r="AA127" s="37">
        <v>0</v>
      </c>
      <c r="AB127" s="37">
        <v>0</v>
      </c>
      <c r="AC127" s="37">
        <v>0</v>
      </c>
      <c r="AD127" s="37">
        <v>0</v>
      </c>
      <c r="AE127" s="37">
        <f t="shared" si="45"/>
        <v>0</v>
      </c>
      <c r="AF127" s="38">
        <v>0</v>
      </c>
      <c r="AG127" s="39">
        <f t="shared" si="46"/>
        <v>-0.44242163000000012</v>
      </c>
      <c r="AH127" s="40">
        <f t="shared" si="42"/>
        <v>-0.10118147542013094</v>
      </c>
      <c r="AI127" s="41" t="s">
        <v>325</v>
      </c>
      <c r="AJ127" s="42"/>
      <c r="AK127" s="14"/>
      <c r="AL127" s="14"/>
      <c r="AM127" s="14"/>
      <c r="AN127" s="14"/>
      <c r="AO127" s="14"/>
      <c r="AP127" s="14"/>
      <c r="AQ127" s="14"/>
      <c r="AR127" s="14"/>
      <c r="AS127" s="14"/>
    </row>
    <row r="128" spans="1:45" ht="206.25" customHeight="1" x14ac:dyDescent="0.25">
      <c r="A128" s="34" t="s">
        <v>243</v>
      </c>
      <c r="B128" s="35" t="s">
        <v>326</v>
      </c>
      <c r="C128" s="36" t="s">
        <v>327</v>
      </c>
      <c r="D128" s="37">
        <v>5.5463897499999995</v>
      </c>
      <c r="E128" s="37">
        <v>0</v>
      </c>
      <c r="F128" s="37">
        <v>5.5463897500000003</v>
      </c>
      <c r="G128" s="37">
        <v>0</v>
      </c>
      <c r="H128" s="37">
        <v>0</v>
      </c>
      <c r="I128" s="37">
        <v>0</v>
      </c>
      <c r="J128" s="37">
        <v>0</v>
      </c>
      <c r="K128" s="37" t="s">
        <v>328</v>
      </c>
      <c r="L128" s="37">
        <v>1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7">
        <v>0</v>
      </c>
      <c r="T128" s="37">
        <v>0</v>
      </c>
      <c r="U128" s="37">
        <v>0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>
        <v>0</v>
      </c>
      <c r="AC128" s="37">
        <v>0</v>
      </c>
      <c r="AD128" s="37">
        <v>0</v>
      </c>
      <c r="AE128" s="37">
        <f t="shared" si="45"/>
        <v>0</v>
      </c>
      <c r="AF128" s="38">
        <v>0</v>
      </c>
      <c r="AG128" s="39">
        <f t="shared" si="46"/>
        <v>-5.5463897500000003</v>
      </c>
      <c r="AH128" s="40">
        <f t="shared" si="42"/>
        <v>-1</v>
      </c>
      <c r="AI128" s="41" t="s">
        <v>329</v>
      </c>
      <c r="AJ128" s="42"/>
      <c r="AK128" s="14"/>
      <c r="AL128" s="14"/>
      <c r="AM128" s="14"/>
      <c r="AN128" s="14"/>
      <c r="AO128" s="14"/>
      <c r="AP128" s="14"/>
      <c r="AQ128" s="14"/>
      <c r="AR128" s="14"/>
      <c r="AS128" s="14"/>
    </row>
    <row r="129" spans="1:45" ht="182.25" customHeight="1" x14ac:dyDescent="0.25">
      <c r="A129" s="34" t="s">
        <v>243</v>
      </c>
      <c r="B129" s="35" t="s">
        <v>330</v>
      </c>
      <c r="C129" s="36" t="s">
        <v>331</v>
      </c>
      <c r="D129" s="37">
        <v>58.556389429999996</v>
      </c>
      <c r="E129" s="37">
        <v>0</v>
      </c>
      <c r="F129" s="37">
        <v>27.790798879999997</v>
      </c>
      <c r="G129" s="37">
        <v>0</v>
      </c>
      <c r="H129" s="37">
        <v>0</v>
      </c>
      <c r="I129" s="37">
        <v>0</v>
      </c>
      <c r="J129" s="37">
        <v>0</v>
      </c>
      <c r="K129" s="37" t="s">
        <v>332</v>
      </c>
      <c r="L129" s="37">
        <v>1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26.046110110000004</v>
      </c>
      <c r="T129" s="37">
        <v>0</v>
      </c>
      <c r="U129" s="37">
        <v>0</v>
      </c>
      <c r="V129" s="37">
        <v>0</v>
      </c>
      <c r="W129" s="37">
        <v>0</v>
      </c>
      <c r="X129" s="37" t="s">
        <v>332</v>
      </c>
      <c r="Y129" s="37">
        <v>1</v>
      </c>
      <c r="Z129" s="37">
        <v>0</v>
      </c>
      <c r="AA129" s="37">
        <v>0</v>
      </c>
      <c r="AB129" s="37">
        <v>0</v>
      </c>
      <c r="AC129" s="37">
        <v>0</v>
      </c>
      <c r="AD129" s="37">
        <v>0</v>
      </c>
      <c r="AE129" s="37">
        <f t="shared" si="45"/>
        <v>0</v>
      </c>
      <c r="AF129" s="38">
        <v>0</v>
      </c>
      <c r="AG129" s="39">
        <f t="shared" si="46"/>
        <v>-1.7446887699999927</v>
      </c>
      <c r="AH129" s="40">
        <f t="shared" si="42"/>
        <v>-6.2779367283881143E-2</v>
      </c>
      <c r="AI129" s="41" t="s">
        <v>37</v>
      </c>
      <c r="AJ129" s="42"/>
      <c r="AK129" s="14"/>
      <c r="AL129" s="14"/>
      <c r="AM129" s="14"/>
      <c r="AN129" s="14"/>
      <c r="AO129" s="14"/>
      <c r="AP129" s="14"/>
      <c r="AQ129" s="14"/>
      <c r="AR129" s="14"/>
      <c r="AS129" s="14"/>
    </row>
    <row r="130" spans="1:45" ht="106.5" customHeight="1" x14ac:dyDescent="0.25">
      <c r="A130" s="34" t="s">
        <v>243</v>
      </c>
      <c r="B130" s="35" t="s">
        <v>333</v>
      </c>
      <c r="C130" s="36" t="s">
        <v>334</v>
      </c>
      <c r="D130" s="37">
        <v>47.948607189999997</v>
      </c>
      <c r="E130" s="37">
        <v>0</v>
      </c>
      <c r="F130" s="37">
        <v>0</v>
      </c>
      <c r="G130" s="37">
        <v>0</v>
      </c>
      <c r="H130" s="37">
        <v>0</v>
      </c>
      <c r="I130" s="37">
        <v>0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  <c r="S130" s="37">
        <v>0</v>
      </c>
      <c r="T130" s="37">
        <v>0</v>
      </c>
      <c r="U130" s="37">
        <v>0</v>
      </c>
      <c r="V130" s="37">
        <v>0</v>
      </c>
      <c r="W130" s="37">
        <v>0</v>
      </c>
      <c r="X130" s="37">
        <v>0</v>
      </c>
      <c r="Y130" s="37">
        <v>0</v>
      </c>
      <c r="Z130" s="37">
        <v>0</v>
      </c>
      <c r="AA130" s="37">
        <v>0</v>
      </c>
      <c r="AB130" s="37">
        <v>0</v>
      </c>
      <c r="AC130" s="37">
        <v>0</v>
      </c>
      <c r="AD130" s="37">
        <v>0</v>
      </c>
      <c r="AE130" s="37">
        <f t="shared" si="45"/>
        <v>0</v>
      </c>
      <c r="AF130" s="38">
        <v>0</v>
      </c>
      <c r="AG130" s="39">
        <f t="shared" si="46"/>
        <v>0</v>
      </c>
      <c r="AH130" s="40">
        <v>0</v>
      </c>
      <c r="AI130" s="41" t="s">
        <v>37</v>
      </c>
      <c r="AJ130" s="42"/>
      <c r="AK130" s="14"/>
      <c r="AL130" s="14"/>
      <c r="AM130" s="14"/>
      <c r="AN130" s="14"/>
      <c r="AO130" s="14"/>
      <c r="AP130" s="14"/>
      <c r="AQ130" s="14"/>
      <c r="AR130" s="14"/>
      <c r="AS130" s="14"/>
    </row>
    <row r="131" spans="1:45" ht="61.5" customHeight="1" x14ac:dyDescent="0.25">
      <c r="A131" s="34" t="s">
        <v>243</v>
      </c>
      <c r="B131" s="35" t="s">
        <v>335</v>
      </c>
      <c r="C131" s="36" t="s">
        <v>336</v>
      </c>
      <c r="D131" s="37">
        <v>204.98575920000002</v>
      </c>
      <c r="E131" s="37">
        <v>0</v>
      </c>
      <c r="F131" s="37">
        <v>92.142277669999999</v>
      </c>
      <c r="G131" s="37">
        <v>0</v>
      </c>
      <c r="H131" s="37">
        <v>0</v>
      </c>
      <c r="I131" s="37">
        <v>0</v>
      </c>
      <c r="J131" s="37">
        <v>0</v>
      </c>
      <c r="K131" s="37" t="s">
        <v>337</v>
      </c>
      <c r="L131" s="37">
        <v>2</v>
      </c>
      <c r="M131" s="37">
        <v>0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  <c r="S131" s="37">
        <v>0</v>
      </c>
      <c r="T131" s="37">
        <v>0</v>
      </c>
      <c r="U131" s="37">
        <v>0</v>
      </c>
      <c r="V131" s="37">
        <v>0</v>
      </c>
      <c r="W131" s="37">
        <v>0</v>
      </c>
      <c r="X131" s="37">
        <v>0</v>
      </c>
      <c r="Y131" s="37">
        <v>0</v>
      </c>
      <c r="Z131" s="37">
        <v>0</v>
      </c>
      <c r="AA131" s="37">
        <v>0</v>
      </c>
      <c r="AB131" s="37">
        <v>0</v>
      </c>
      <c r="AC131" s="37">
        <v>0</v>
      </c>
      <c r="AD131" s="37">
        <v>0</v>
      </c>
      <c r="AE131" s="37">
        <f t="shared" si="45"/>
        <v>0</v>
      </c>
      <c r="AF131" s="38">
        <v>0</v>
      </c>
      <c r="AG131" s="39">
        <f t="shared" si="46"/>
        <v>-92.142277669999999</v>
      </c>
      <c r="AH131" s="40">
        <f t="shared" si="42"/>
        <v>-1</v>
      </c>
      <c r="AI131" s="41" t="s">
        <v>338</v>
      </c>
      <c r="AJ131" s="42"/>
      <c r="AK131" s="14"/>
      <c r="AL131" s="14"/>
      <c r="AM131" s="14"/>
      <c r="AN131" s="14"/>
      <c r="AO131" s="14"/>
      <c r="AP131" s="14"/>
      <c r="AQ131" s="14"/>
      <c r="AR131" s="14"/>
      <c r="AS131" s="14"/>
    </row>
    <row r="132" spans="1:45" ht="61.5" customHeight="1" x14ac:dyDescent="0.25">
      <c r="A132" s="34" t="s">
        <v>243</v>
      </c>
      <c r="B132" s="35" t="s">
        <v>339</v>
      </c>
      <c r="C132" s="36" t="s">
        <v>340</v>
      </c>
      <c r="D132" s="37">
        <v>59.383306869999998</v>
      </c>
      <c r="E132" s="37">
        <v>0</v>
      </c>
      <c r="F132" s="37">
        <v>43.140825759999998</v>
      </c>
      <c r="G132" s="37">
        <v>0</v>
      </c>
      <c r="H132" s="37">
        <v>0</v>
      </c>
      <c r="I132" s="37">
        <v>0</v>
      </c>
      <c r="J132" s="37">
        <v>0</v>
      </c>
      <c r="K132" s="37" t="s">
        <v>341</v>
      </c>
      <c r="L132" s="37">
        <v>3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47.153239239999991</v>
      </c>
      <c r="T132" s="37">
        <v>0</v>
      </c>
      <c r="U132" s="37">
        <v>0</v>
      </c>
      <c r="V132" s="37">
        <v>0</v>
      </c>
      <c r="W132" s="37">
        <v>0</v>
      </c>
      <c r="X132" s="37" t="s">
        <v>342</v>
      </c>
      <c r="Y132" s="37">
        <v>3</v>
      </c>
      <c r="Z132" s="37">
        <v>0</v>
      </c>
      <c r="AA132" s="37">
        <v>0</v>
      </c>
      <c r="AB132" s="37">
        <v>0</v>
      </c>
      <c r="AC132" s="37">
        <v>0</v>
      </c>
      <c r="AD132" s="37">
        <v>0</v>
      </c>
      <c r="AE132" s="37">
        <f t="shared" si="45"/>
        <v>0</v>
      </c>
      <c r="AF132" s="38">
        <v>0</v>
      </c>
      <c r="AG132" s="39">
        <f t="shared" si="46"/>
        <v>4.0124134799999922</v>
      </c>
      <c r="AH132" s="40">
        <f t="shared" si="42"/>
        <v>9.3007340710670544E-2</v>
      </c>
      <c r="AI132" s="41" t="s">
        <v>37</v>
      </c>
      <c r="AJ132" s="42"/>
      <c r="AK132" s="14"/>
      <c r="AL132" s="14"/>
      <c r="AM132" s="14"/>
      <c r="AN132" s="14"/>
      <c r="AO132" s="14"/>
      <c r="AP132" s="14"/>
      <c r="AQ132" s="14"/>
      <c r="AR132" s="14"/>
      <c r="AS132" s="14"/>
    </row>
    <row r="133" spans="1:45" ht="61.5" customHeight="1" x14ac:dyDescent="0.25">
      <c r="A133" s="34" t="s">
        <v>243</v>
      </c>
      <c r="B133" s="35" t="s">
        <v>343</v>
      </c>
      <c r="C133" s="36" t="s">
        <v>344</v>
      </c>
      <c r="D133" s="37">
        <v>188.70917274000001</v>
      </c>
      <c r="E133" s="37">
        <v>0</v>
      </c>
      <c r="F133" s="37">
        <v>72.520030419999998</v>
      </c>
      <c r="G133" s="37">
        <v>0</v>
      </c>
      <c r="H133" s="37">
        <v>0</v>
      </c>
      <c r="I133" s="37">
        <v>0</v>
      </c>
      <c r="J133" s="37">
        <v>0</v>
      </c>
      <c r="K133" s="37" t="s">
        <v>345</v>
      </c>
      <c r="L133" s="37">
        <v>1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81.644297500000008</v>
      </c>
      <c r="T133" s="37">
        <v>0</v>
      </c>
      <c r="U133" s="37">
        <v>0</v>
      </c>
      <c r="V133" s="37">
        <v>0</v>
      </c>
      <c r="W133" s="37">
        <v>0</v>
      </c>
      <c r="X133" s="37" t="s">
        <v>346</v>
      </c>
      <c r="Y133" s="37">
        <v>1</v>
      </c>
      <c r="Z133" s="37">
        <v>0</v>
      </c>
      <c r="AA133" s="37">
        <v>0</v>
      </c>
      <c r="AB133" s="37">
        <v>0</v>
      </c>
      <c r="AC133" s="37">
        <v>0</v>
      </c>
      <c r="AD133" s="37">
        <v>0</v>
      </c>
      <c r="AE133" s="37">
        <f t="shared" si="45"/>
        <v>0</v>
      </c>
      <c r="AF133" s="38">
        <v>0</v>
      </c>
      <c r="AG133" s="39">
        <f t="shared" si="46"/>
        <v>9.1242670800000099</v>
      </c>
      <c r="AH133" s="40">
        <f t="shared" si="42"/>
        <v>0.12581719874022096</v>
      </c>
      <c r="AI133" s="41" t="s">
        <v>347</v>
      </c>
      <c r="AJ133" s="42"/>
      <c r="AK133" s="14"/>
      <c r="AL133" s="14"/>
      <c r="AM133" s="14"/>
      <c r="AN133" s="14"/>
      <c r="AO133" s="14"/>
      <c r="AP133" s="14"/>
      <c r="AQ133" s="14"/>
      <c r="AR133" s="14"/>
      <c r="AS133" s="14"/>
    </row>
    <row r="134" spans="1:45" ht="61.5" customHeight="1" x14ac:dyDescent="0.25">
      <c r="A134" s="34" t="s">
        <v>243</v>
      </c>
      <c r="B134" s="35" t="s">
        <v>348</v>
      </c>
      <c r="C134" s="36" t="s">
        <v>349</v>
      </c>
      <c r="D134" s="37">
        <v>14.797210230000001</v>
      </c>
      <c r="E134" s="37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</v>
      </c>
      <c r="S134" s="37">
        <v>0</v>
      </c>
      <c r="T134" s="37">
        <v>0</v>
      </c>
      <c r="U134" s="37">
        <v>0</v>
      </c>
      <c r="V134" s="37">
        <v>0</v>
      </c>
      <c r="W134" s="37">
        <v>0</v>
      </c>
      <c r="X134" s="37">
        <v>0</v>
      </c>
      <c r="Y134" s="37">
        <v>0</v>
      </c>
      <c r="Z134" s="37">
        <v>0</v>
      </c>
      <c r="AA134" s="37">
        <v>0</v>
      </c>
      <c r="AB134" s="37">
        <v>0</v>
      </c>
      <c r="AC134" s="37">
        <v>0</v>
      </c>
      <c r="AD134" s="37">
        <v>0</v>
      </c>
      <c r="AE134" s="37">
        <f t="shared" si="45"/>
        <v>0</v>
      </c>
      <c r="AF134" s="38">
        <v>0</v>
      </c>
      <c r="AG134" s="39">
        <f t="shared" si="46"/>
        <v>0</v>
      </c>
      <c r="AH134" s="40">
        <v>0</v>
      </c>
      <c r="AI134" s="41" t="s">
        <v>37</v>
      </c>
      <c r="AJ134" s="42"/>
      <c r="AK134" s="14"/>
      <c r="AL134" s="14"/>
      <c r="AM134" s="14"/>
      <c r="AN134" s="14"/>
      <c r="AO134" s="14"/>
      <c r="AP134" s="14"/>
      <c r="AQ134" s="14"/>
      <c r="AR134" s="14"/>
      <c r="AS134" s="14"/>
    </row>
    <row r="135" spans="1:45" ht="61.5" customHeight="1" x14ac:dyDescent="0.25">
      <c r="A135" s="34" t="s">
        <v>243</v>
      </c>
      <c r="B135" s="35" t="s">
        <v>350</v>
      </c>
      <c r="C135" s="36" t="s">
        <v>351</v>
      </c>
      <c r="D135" s="37">
        <v>2.5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</v>
      </c>
      <c r="AA135" s="37">
        <v>0</v>
      </c>
      <c r="AB135" s="37">
        <v>0</v>
      </c>
      <c r="AC135" s="37">
        <v>0</v>
      </c>
      <c r="AD135" s="37">
        <v>0</v>
      </c>
      <c r="AE135" s="37">
        <f t="shared" si="45"/>
        <v>0</v>
      </c>
      <c r="AF135" s="38">
        <v>0</v>
      </c>
      <c r="AG135" s="39">
        <f t="shared" si="46"/>
        <v>0</v>
      </c>
      <c r="AH135" s="40">
        <v>0</v>
      </c>
      <c r="AI135" s="41" t="s">
        <v>37</v>
      </c>
      <c r="AJ135" s="42"/>
      <c r="AK135" s="14"/>
      <c r="AL135" s="14"/>
      <c r="AM135" s="14"/>
      <c r="AN135" s="14"/>
      <c r="AO135" s="14"/>
      <c r="AP135" s="14"/>
      <c r="AQ135" s="14"/>
      <c r="AR135" s="14"/>
      <c r="AS135" s="14"/>
    </row>
    <row r="136" spans="1:45" ht="31.5" x14ac:dyDescent="0.25">
      <c r="A136" s="34" t="s">
        <v>243</v>
      </c>
      <c r="B136" s="35" t="s">
        <v>352</v>
      </c>
      <c r="C136" s="36" t="s">
        <v>353</v>
      </c>
      <c r="D136" s="37">
        <v>1837.0086431900002</v>
      </c>
      <c r="E136" s="37">
        <v>0</v>
      </c>
      <c r="F136" s="37">
        <v>0</v>
      </c>
      <c r="G136" s="37">
        <v>0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0</v>
      </c>
      <c r="V136" s="37">
        <v>0</v>
      </c>
      <c r="W136" s="37">
        <v>0</v>
      </c>
      <c r="X136" s="37">
        <v>0</v>
      </c>
      <c r="Y136" s="37">
        <v>0</v>
      </c>
      <c r="Z136" s="37">
        <v>0</v>
      </c>
      <c r="AA136" s="37">
        <v>0</v>
      </c>
      <c r="AB136" s="37">
        <v>0</v>
      </c>
      <c r="AC136" s="37">
        <v>0</v>
      </c>
      <c r="AD136" s="37">
        <v>0</v>
      </c>
      <c r="AE136" s="37">
        <f t="shared" si="45"/>
        <v>0</v>
      </c>
      <c r="AF136" s="38">
        <v>0</v>
      </c>
      <c r="AG136" s="39">
        <f t="shared" si="46"/>
        <v>0</v>
      </c>
      <c r="AH136" s="40">
        <v>0</v>
      </c>
      <c r="AI136" s="41" t="s">
        <v>37</v>
      </c>
      <c r="AJ136" s="42"/>
      <c r="AK136" s="14"/>
      <c r="AL136" s="14"/>
      <c r="AM136" s="14"/>
      <c r="AN136" s="14"/>
      <c r="AO136" s="14"/>
      <c r="AP136" s="14"/>
      <c r="AQ136" s="14"/>
      <c r="AR136" s="14"/>
      <c r="AS136" s="14"/>
    </row>
    <row r="137" spans="1:45" ht="126" x14ac:dyDescent="0.25">
      <c r="A137" s="44" t="s">
        <v>243</v>
      </c>
      <c r="B137" s="35" t="s">
        <v>354</v>
      </c>
      <c r="C137" s="36" t="s">
        <v>355</v>
      </c>
      <c r="D137" s="37">
        <v>218.28611762243577</v>
      </c>
      <c r="E137" s="37">
        <v>0</v>
      </c>
      <c r="F137" s="37">
        <v>56.987499999999997</v>
      </c>
      <c r="G137" s="37">
        <v>0</v>
      </c>
      <c r="H137" s="37">
        <v>0</v>
      </c>
      <c r="I137" s="37">
        <v>0</v>
      </c>
      <c r="J137" s="37">
        <v>0</v>
      </c>
      <c r="K137" s="37" t="s">
        <v>356</v>
      </c>
      <c r="L137" s="37">
        <v>9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  <c r="S137" s="37">
        <v>0</v>
      </c>
      <c r="T137" s="37">
        <v>0</v>
      </c>
      <c r="U137" s="37">
        <v>0</v>
      </c>
      <c r="V137" s="37">
        <v>0</v>
      </c>
      <c r="W137" s="37">
        <v>0</v>
      </c>
      <c r="X137" s="37">
        <v>0</v>
      </c>
      <c r="Y137" s="37">
        <v>0</v>
      </c>
      <c r="Z137" s="37">
        <v>0</v>
      </c>
      <c r="AA137" s="37">
        <v>0</v>
      </c>
      <c r="AB137" s="37">
        <v>0</v>
      </c>
      <c r="AC137" s="37">
        <v>0</v>
      </c>
      <c r="AD137" s="37">
        <v>0</v>
      </c>
      <c r="AE137" s="37">
        <f t="shared" si="45"/>
        <v>0</v>
      </c>
      <c r="AF137" s="38">
        <v>0</v>
      </c>
      <c r="AG137" s="39">
        <f t="shared" si="46"/>
        <v>-56.987499999999997</v>
      </c>
      <c r="AH137" s="40">
        <f t="shared" si="42"/>
        <v>-1</v>
      </c>
      <c r="AI137" s="41" t="s">
        <v>357</v>
      </c>
      <c r="AJ137" s="42"/>
      <c r="AK137" s="14"/>
      <c r="AL137" s="14"/>
      <c r="AM137" s="14"/>
      <c r="AN137" s="14"/>
      <c r="AO137" s="14"/>
      <c r="AP137" s="14"/>
      <c r="AQ137" s="14"/>
      <c r="AR137" s="14"/>
      <c r="AS137" s="14"/>
    </row>
    <row r="138" spans="1:45" ht="31.5" x14ac:dyDescent="0.25">
      <c r="A138" s="44" t="s">
        <v>243</v>
      </c>
      <c r="B138" s="35" t="s">
        <v>358</v>
      </c>
      <c r="C138" s="36" t="s">
        <v>359</v>
      </c>
      <c r="D138" s="37">
        <v>35.420044109999999</v>
      </c>
      <c r="E138" s="37">
        <v>0</v>
      </c>
      <c r="F138" s="37">
        <v>0</v>
      </c>
      <c r="G138" s="37">
        <v>0</v>
      </c>
      <c r="H138" s="37">
        <v>0</v>
      </c>
      <c r="I138" s="37">
        <v>0</v>
      </c>
      <c r="J138" s="37">
        <v>0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  <c r="S138" s="37">
        <v>0</v>
      </c>
      <c r="T138" s="37">
        <v>0</v>
      </c>
      <c r="U138" s="37">
        <v>0</v>
      </c>
      <c r="V138" s="37">
        <v>0</v>
      </c>
      <c r="W138" s="37">
        <v>0</v>
      </c>
      <c r="X138" s="37">
        <v>0</v>
      </c>
      <c r="Y138" s="37">
        <v>0</v>
      </c>
      <c r="Z138" s="37">
        <v>0</v>
      </c>
      <c r="AA138" s="37">
        <v>0</v>
      </c>
      <c r="AB138" s="37">
        <v>0</v>
      </c>
      <c r="AC138" s="37">
        <v>0</v>
      </c>
      <c r="AD138" s="37">
        <v>0</v>
      </c>
      <c r="AE138" s="37">
        <f t="shared" si="45"/>
        <v>0</v>
      </c>
      <c r="AF138" s="38">
        <v>0</v>
      </c>
      <c r="AG138" s="39">
        <f t="shared" si="46"/>
        <v>0</v>
      </c>
      <c r="AH138" s="40">
        <v>0</v>
      </c>
      <c r="AI138" s="41" t="s">
        <v>37</v>
      </c>
      <c r="AJ138" s="42"/>
      <c r="AK138" s="14"/>
      <c r="AL138" s="14"/>
      <c r="AM138" s="14"/>
      <c r="AN138" s="14"/>
      <c r="AO138" s="14"/>
      <c r="AP138" s="14"/>
      <c r="AQ138" s="14"/>
      <c r="AR138" s="14"/>
      <c r="AS138" s="14"/>
    </row>
    <row r="139" spans="1:45" ht="189" x14ac:dyDescent="0.25">
      <c r="A139" s="44" t="s">
        <v>243</v>
      </c>
      <c r="B139" s="35" t="s">
        <v>360</v>
      </c>
      <c r="C139" s="36" t="s">
        <v>361</v>
      </c>
      <c r="D139" s="37">
        <v>44.857847569999997</v>
      </c>
      <c r="E139" s="37">
        <v>0</v>
      </c>
      <c r="F139" s="37">
        <v>27.6946911</v>
      </c>
      <c r="G139" s="37">
        <v>0</v>
      </c>
      <c r="H139" s="37">
        <v>0</v>
      </c>
      <c r="I139" s="37">
        <v>0</v>
      </c>
      <c r="J139" s="37">
        <v>0</v>
      </c>
      <c r="K139" s="37" t="s">
        <v>362</v>
      </c>
      <c r="L139" s="37">
        <v>1</v>
      </c>
      <c r="M139" s="37">
        <v>0</v>
      </c>
      <c r="N139" s="37">
        <v>0</v>
      </c>
      <c r="O139" s="37">
        <v>0</v>
      </c>
      <c r="P139" s="37">
        <v>0</v>
      </c>
      <c r="Q139" s="37">
        <v>0</v>
      </c>
      <c r="R139" s="37">
        <v>0</v>
      </c>
      <c r="S139" s="37">
        <v>0</v>
      </c>
      <c r="T139" s="37">
        <v>0</v>
      </c>
      <c r="U139" s="37">
        <v>0</v>
      </c>
      <c r="V139" s="37">
        <v>0</v>
      </c>
      <c r="W139" s="37">
        <v>0</v>
      </c>
      <c r="X139" s="37">
        <v>0</v>
      </c>
      <c r="Y139" s="37">
        <v>0</v>
      </c>
      <c r="Z139" s="37">
        <v>0</v>
      </c>
      <c r="AA139" s="37">
        <v>0</v>
      </c>
      <c r="AB139" s="37">
        <v>0</v>
      </c>
      <c r="AC139" s="37">
        <v>0</v>
      </c>
      <c r="AD139" s="37">
        <v>0</v>
      </c>
      <c r="AE139" s="37">
        <f t="shared" si="45"/>
        <v>0</v>
      </c>
      <c r="AF139" s="38">
        <v>0</v>
      </c>
      <c r="AG139" s="39">
        <f t="shared" si="46"/>
        <v>-27.6946911</v>
      </c>
      <c r="AH139" s="40">
        <f t="shared" si="42"/>
        <v>-1</v>
      </c>
      <c r="AI139" s="41" t="s">
        <v>363</v>
      </c>
      <c r="AJ139" s="42"/>
      <c r="AK139" s="14"/>
      <c r="AL139" s="14"/>
      <c r="AM139" s="14"/>
      <c r="AN139" s="14"/>
      <c r="AO139" s="14"/>
      <c r="AP139" s="14"/>
      <c r="AQ139" s="14"/>
      <c r="AR139" s="14"/>
      <c r="AS139" s="14"/>
    </row>
    <row r="140" spans="1:45" ht="47.25" x14ac:dyDescent="0.25">
      <c r="A140" s="34" t="s">
        <v>243</v>
      </c>
      <c r="B140" s="35" t="s">
        <v>364</v>
      </c>
      <c r="C140" s="36" t="s">
        <v>365</v>
      </c>
      <c r="D140" s="37">
        <v>1160.7892784299997</v>
      </c>
      <c r="E140" s="37">
        <v>0</v>
      </c>
      <c r="F140" s="37">
        <v>1160.78927843</v>
      </c>
      <c r="G140" s="37">
        <v>0</v>
      </c>
      <c r="H140" s="37">
        <v>0</v>
      </c>
      <c r="I140" s="37">
        <v>0</v>
      </c>
      <c r="J140" s="37">
        <v>0</v>
      </c>
      <c r="K140" s="37" t="s">
        <v>366</v>
      </c>
      <c r="L140" s="37">
        <v>1</v>
      </c>
      <c r="M140" s="37">
        <v>0</v>
      </c>
      <c r="N140" s="37">
        <v>0</v>
      </c>
      <c r="O140" s="37">
        <v>0</v>
      </c>
      <c r="P140" s="37">
        <v>0</v>
      </c>
      <c r="Q140" s="37">
        <v>0</v>
      </c>
      <c r="R140" s="37">
        <v>0</v>
      </c>
      <c r="S140" s="37">
        <v>2.6105088200000002</v>
      </c>
      <c r="T140" s="37">
        <v>0</v>
      </c>
      <c r="U140" s="37">
        <v>0</v>
      </c>
      <c r="V140" s="37">
        <v>0</v>
      </c>
      <c r="W140" s="37">
        <v>0</v>
      </c>
      <c r="X140" s="37" t="s">
        <v>367</v>
      </c>
      <c r="Y140" s="37">
        <v>2</v>
      </c>
      <c r="Z140" s="37">
        <v>0</v>
      </c>
      <c r="AA140" s="37">
        <v>0</v>
      </c>
      <c r="AB140" s="37">
        <v>0</v>
      </c>
      <c r="AC140" s="37">
        <v>0</v>
      </c>
      <c r="AD140" s="37">
        <v>0</v>
      </c>
      <c r="AE140" s="37">
        <f t="shared" si="45"/>
        <v>0</v>
      </c>
      <c r="AF140" s="38">
        <v>0</v>
      </c>
      <c r="AG140" s="39">
        <f t="shared" si="46"/>
        <v>-1158.17876961</v>
      </c>
      <c r="AH140" s="40">
        <f t="shared" si="42"/>
        <v>-0.99775109154735586</v>
      </c>
      <c r="AI140" s="41" t="s">
        <v>368</v>
      </c>
      <c r="AJ140" s="42"/>
      <c r="AK140" s="14"/>
      <c r="AL140" s="14"/>
      <c r="AM140" s="14"/>
      <c r="AN140" s="14"/>
      <c r="AO140" s="14"/>
      <c r="AP140" s="14"/>
      <c r="AQ140" s="14"/>
      <c r="AR140" s="14"/>
      <c r="AS140" s="14"/>
    </row>
    <row r="141" spans="1:45" ht="47.25" x14ac:dyDescent="0.25">
      <c r="A141" s="44" t="s">
        <v>243</v>
      </c>
      <c r="B141" s="35" t="s">
        <v>369</v>
      </c>
      <c r="C141" s="36" t="s">
        <v>370</v>
      </c>
      <c r="D141" s="37">
        <v>6.8114684800000003</v>
      </c>
      <c r="E141" s="37">
        <v>0</v>
      </c>
      <c r="F141" s="37">
        <v>1.2625</v>
      </c>
      <c r="G141" s="37">
        <v>0</v>
      </c>
      <c r="H141" s="37">
        <v>0</v>
      </c>
      <c r="I141" s="37">
        <v>0</v>
      </c>
      <c r="J141" s="37">
        <v>0</v>
      </c>
      <c r="K141" s="37" t="s">
        <v>371</v>
      </c>
      <c r="L141" s="37">
        <v>1</v>
      </c>
      <c r="M141" s="37">
        <v>0</v>
      </c>
      <c r="N141" s="37">
        <v>0</v>
      </c>
      <c r="O141" s="37">
        <v>0</v>
      </c>
      <c r="P141" s="37">
        <v>0</v>
      </c>
      <c r="Q141" s="37">
        <v>0</v>
      </c>
      <c r="R141" s="37">
        <v>0</v>
      </c>
      <c r="S141" s="37">
        <v>1.2579290000000001</v>
      </c>
      <c r="T141" s="37">
        <v>0</v>
      </c>
      <c r="U141" s="37">
        <v>0</v>
      </c>
      <c r="V141" s="37">
        <v>0</v>
      </c>
      <c r="W141" s="37">
        <v>0</v>
      </c>
      <c r="X141" s="37" t="s">
        <v>371</v>
      </c>
      <c r="Y141" s="37">
        <v>1</v>
      </c>
      <c r="Z141" s="37">
        <v>0</v>
      </c>
      <c r="AA141" s="37">
        <v>0</v>
      </c>
      <c r="AB141" s="37">
        <v>0</v>
      </c>
      <c r="AC141" s="37">
        <v>0</v>
      </c>
      <c r="AD141" s="37">
        <v>0</v>
      </c>
      <c r="AE141" s="37">
        <f t="shared" si="45"/>
        <v>0</v>
      </c>
      <c r="AF141" s="38">
        <v>0</v>
      </c>
      <c r="AG141" s="39">
        <f t="shared" si="46"/>
        <v>-4.5709999999998807E-3</v>
      </c>
      <c r="AH141" s="40">
        <f t="shared" si="42"/>
        <v>-3.6205940594058461E-3</v>
      </c>
      <c r="AI141" s="41" t="s">
        <v>37</v>
      </c>
      <c r="AJ141" s="42"/>
      <c r="AK141" s="14"/>
      <c r="AL141" s="14"/>
      <c r="AM141" s="14"/>
      <c r="AN141" s="14"/>
      <c r="AO141" s="14"/>
      <c r="AP141" s="14"/>
      <c r="AQ141" s="14"/>
      <c r="AR141" s="14"/>
      <c r="AS141" s="14"/>
    </row>
    <row r="142" spans="1:45" ht="47.25" x14ac:dyDescent="0.25">
      <c r="A142" s="44" t="s">
        <v>243</v>
      </c>
      <c r="B142" s="35" t="s">
        <v>372</v>
      </c>
      <c r="C142" s="36" t="s">
        <v>373</v>
      </c>
      <c r="D142" s="37">
        <v>14.851343779999999</v>
      </c>
      <c r="E142" s="37">
        <v>0</v>
      </c>
      <c r="F142" s="37">
        <v>4.0945</v>
      </c>
      <c r="G142" s="37">
        <v>0</v>
      </c>
      <c r="H142" s="37">
        <v>0</v>
      </c>
      <c r="I142" s="37">
        <v>0</v>
      </c>
      <c r="J142" s="37">
        <v>0</v>
      </c>
      <c r="K142" s="37" t="s">
        <v>371</v>
      </c>
      <c r="L142" s="37">
        <v>1</v>
      </c>
      <c r="M142" s="37">
        <v>0</v>
      </c>
      <c r="N142" s="37">
        <v>0</v>
      </c>
      <c r="O142" s="37">
        <v>0</v>
      </c>
      <c r="P142" s="37">
        <v>0</v>
      </c>
      <c r="Q142" s="37">
        <v>0</v>
      </c>
      <c r="R142" s="37">
        <v>0</v>
      </c>
      <c r="S142" s="37">
        <v>4.4006569999999998</v>
      </c>
      <c r="T142" s="37">
        <v>0</v>
      </c>
      <c r="U142" s="37">
        <v>0</v>
      </c>
      <c r="V142" s="37">
        <v>0</v>
      </c>
      <c r="W142" s="37">
        <v>0</v>
      </c>
      <c r="X142" s="37" t="s">
        <v>371</v>
      </c>
      <c r="Y142" s="37">
        <v>1</v>
      </c>
      <c r="Z142" s="37">
        <v>0</v>
      </c>
      <c r="AA142" s="37">
        <v>0</v>
      </c>
      <c r="AB142" s="37">
        <v>0</v>
      </c>
      <c r="AC142" s="37">
        <v>0</v>
      </c>
      <c r="AD142" s="37">
        <v>0</v>
      </c>
      <c r="AE142" s="37">
        <f t="shared" si="45"/>
        <v>0</v>
      </c>
      <c r="AF142" s="38">
        <v>0</v>
      </c>
      <c r="AG142" s="39">
        <f t="shared" si="46"/>
        <v>0.30615699999999979</v>
      </c>
      <c r="AH142" s="40">
        <f t="shared" si="42"/>
        <v>7.4772743924777091E-2</v>
      </c>
      <c r="AI142" s="41" t="s">
        <v>37</v>
      </c>
      <c r="AJ142" s="42"/>
      <c r="AK142" s="14"/>
      <c r="AL142" s="14"/>
      <c r="AM142" s="14"/>
      <c r="AN142" s="14"/>
      <c r="AO142" s="14"/>
      <c r="AP142" s="14"/>
      <c r="AQ142" s="14"/>
      <c r="AR142" s="14"/>
      <c r="AS142" s="14"/>
    </row>
    <row r="143" spans="1:45" ht="47.25" x14ac:dyDescent="0.25">
      <c r="A143" s="44" t="s">
        <v>243</v>
      </c>
      <c r="B143" s="35" t="s">
        <v>374</v>
      </c>
      <c r="C143" s="36" t="s">
        <v>375</v>
      </c>
      <c r="D143" s="37">
        <v>14.432897730000001</v>
      </c>
      <c r="E143" s="37">
        <v>0</v>
      </c>
      <c r="F143" s="37">
        <v>4.6717108099999995</v>
      </c>
      <c r="G143" s="37">
        <v>0</v>
      </c>
      <c r="H143" s="37">
        <v>0</v>
      </c>
      <c r="I143" s="37">
        <v>0</v>
      </c>
      <c r="J143" s="37">
        <v>0</v>
      </c>
      <c r="K143" s="37" t="s">
        <v>376</v>
      </c>
      <c r="L143" s="37">
        <v>1</v>
      </c>
      <c r="M143" s="37">
        <v>0</v>
      </c>
      <c r="N143" s="37">
        <v>0</v>
      </c>
      <c r="O143" s="37">
        <v>0</v>
      </c>
      <c r="P143" s="37">
        <v>0</v>
      </c>
      <c r="Q143" s="37">
        <v>0</v>
      </c>
      <c r="R143" s="37">
        <v>0</v>
      </c>
      <c r="S143" s="37">
        <v>2.9621960000000001</v>
      </c>
      <c r="T143" s="37">
        <v>0</v>
      </c>
      <c r="U143" s="37">
        <v>0</v>
      </c>
      <c r="V143" s="37">
        <v>0</v>
      </c>
      <c r="W143" s="37">
        <v>0</v>
      </c>
      <c r="X143" s="37" t="s">
        <v>377</v>
      </c>
      <c r="Y143" s="37">
        <v>1</v>
      </c>
      <c r="Z143" s="37">
        <v>0</v>
      </c>
      <c r="AA143" s="37">
        <v>0</v>
      </c>
      <c r="AB143" s="37">
        <v>0</v>
      </c>
      <c r="AC143" s="37">
        <v>0</v>
      </c>
      <c r="AD143" s="37">
        <v>0</v>
      </c>
      <c r="AE143" s="37">
        <f t="shared" si="45"/>
        <v>0</v>
      </c>
      <c r="AF143" s="38">
        <v>0</v>
      </c>
      <c r="AG143" s="39">
        <f t="shared" si="46"/>
        <v>-1.7095148099999995</v>
      </c>
      <c r="AH143" s="40">
        <f t="shared" si="42"/>
        <v>-0.36592907385035667</v>
      </c>
      <c r="AI143" s="41" t="s">
        <v>378</v>
      </c>
      <c r="AJ143" s="42"/>
      <c r="AK143" s="14"/>
      <c r="AL143" s="14"/>
      <c r="AM143" s="14"/>
      <c r="AN143" s="14"/>
      <c r="AO143" s="14"/>
      <c r="AP143" s="14"/>
      <c r="AQ143" s="14"/>
      <c r="AR143" s="14"/>
      <c r="AS143" s="14"/>
    </row>
    <row r="144" spans="1:45" ht="47.25" x14ac:dyDescent="0.25">
      <c r="A144" s="44" t="s">
        <v>243</v>
      </c>
      <c r="B144" s="35" t="s">
        <v>379</v>
      </c>
      <c r="C144" s="36" t="s">
        <v>380</v>
      </c>
      <c r="D144" s="37">
        <v>8.6620663600000007</v>
      </c>
      <c r="E144" s="37">
        <v>0</v>
      </c>
      <c r="F144" s="37">
        <v>8.6620663600000007</v>
      </c>
      <c r="G144" s="37">
        <v>0</v>
      </c>
      <c r="H144" s="37">
        <v>0</v>
      </c>
      <c r="I144" s="37">
        <v>0</v>
      </c>
      <c r="J144" s="37">
        <v>0</v>
      </c>
      <c r="K144" s="37" t="s">
        <v>381</v>
      </c>
      <c r="L144" s="37">
        <v>1</v>
      </c>
      <c r="M144" s="37">
        <v>0</v>
      </c>
      <c r="N144" s="37">
        <v>0</v>
      </c>
      <c r="O144" s="37">
        <v>0</v>
      </c>
      <c r="P144" s="37">
        <v>0</v>
      </c>
      <c r="Q144" s="37">
        <v>0</v>
      </c>
      <c r="R144" s="37">
        <v>0</v>
      </c>
      <c r="S144" s="37">
        <v>6.65777339</v>
      </c>
      <c r="T144" s="37">
        <v>0</v>
      </c>
      <c r="U144" s="37">
        <v>0</v>
      </c>
      <c r="V144" s="37">
        <v>0</v>
      </c>
      <c r="W144" s="37">
        <v>0</v>
      </c>
      <c r="X144" s="37" t="s">
        <v>382</v>
      </c>
      <c r="Y144" s="37">
        <v>1</v>
      </c>
      <c r="Z144" s="37">
        <v>0</v>
      </c>
      <c r="AA144" s="37">
        <v>0</v>
      </c>
      <c r="AB144" s="37">
        <v>0</v>
      </c>
      <c r="AC144" s="37">
        <v>0</v>
      </c>
      <c r="AD144" s="37">
        <v>0</v>
      </c>
      <c r="AE144" s="37">
        <f t="shared" si="45"/>
        <v>0</v>
      </c>
      <c r="AF144" s="38">
        <v>0</v>
      </c>
      <c r="AG144" s="39">
        <f t="shared" si="46"/>
        <v>-2.0042929700000007</v>
      </c>
      <c r="AH144" s="40">
        <f t="shared" si="42"/>
        <v>-0.23138739495872443</v>
      </c>
      <c r="AI144" s="41" t="s">
        <v>383</v>
      </c>
      <c r="AJ144" s="42"/>
      <c r="AK144" s="14"/>
      <c r="AL144" s="14"/>
      <c r="AM144" s="14"/>
      <c r="AN144" s="14"/>
      <c r="AO144" s="14"/>
      <c r="AP144" s="14"/>
      <c r="AQ144" s="14"/>
      <c r="AR144" s="14"/>
      <c r="AS144" s="14"/>
    </row>
    <row r="145" spans="1:45" ht="31.5" x14ac:dyDescent="0.25">
      <c r="A145" s="34" t="s">
        <v>243</v>
      </c>
      <c r="B145" s="35" t="s">
        <v>384</v>
      </c>
      <c r="C145" s="36" t="s">
        <v>385</v>
      </c>
      <c r="D145" s="37">
        <v>12.935199319999999</v>
      </c>
      <c r="E145" s="37">
        <v>0</v>
      </c>
      <c r="F145" s="37">
        <v>12.935199319999999</v>
      </c>
      <c r="G145" s="37">
        <v>0</v>
      </c>
      <c r="H145" s="37">
        <v>0</v>
      </c>
      <c r="I145" s="37">
        <v>0</v>
      </c>
      <c r="J145" s="37">
        <v>0</v>
      </c>
      <c r="K145" s="37" t="s">
        <v>386</v>
      </c>
      <c r="L145" s="37">
        <v>2</v>
      </c>
      <c r="M145" s="37">
        <v>0</v>
      </c>
      <c r="N145" s="37">
        <v>0</v>
      </c>
      <c r="O145" s="37">
        <v>0</v>
      </c>
      <c r="P145" s="37">
        <v>0</v>
      </c>
      <c r="Q145" s="37">
        <v>0</v>
      </c>
      <c r="R145" s="37">
        <v>0</v>
      </c>
      <c r="S145" s="37">
        <v>0</v>
      </c>
      <c r="T145" s="37">
        <v>0</v>
      </c>
      <c r="U145" s="37">
        <v>0</v>
      </c>
      <c r="V145" s="37">
        <v>0</v>
      </c>
      <c r="W145" s="37">
        <v>0</v>
      </c>
      <c r="X145" s="37">
        <v>0</v>
      </c>
      <c r="Y145" s="37">
        <v>0</v>
      </c>
      <c r="Z145" s="37">
        <v>0</v>
      </c>
      <c r="AA145" s="37">
        <v>0</v>
      </c>
      <c r="AB145" s="37">
        <v>0</v>
      </c>
      <c r="AC145" s="37">
        <v>0</v>
      </c>
      <c r="AD145" s="37">
        <v>0</v>
      </c>
      <c r="AE145" s="37">
        <f t="shared" si="45"/>
        <v>0</v>
      </c>
      <c r="AF145" s="38">
        <v>0</v>
      </c>
      <c r="AG145" s="39">
        <f t="shared" si="46"/>
        <v>-12.935199319999999</v>
      </c>
      <c r="AH145" s="40">
        <f t="shared" si="42"/>
        <v>-1</v>
      </c>
      <c r="AI145" s="41" t="s">
        <v>387</v>
      </c>
      <c r="AJ145" s="42"/>
      <c r="AK145" s="14"/>
      <c r="AL145" s="14"/>
      <c r="AM145" s="14"/>
      <c r="AN145" s="14"/>
      <c r="AO145" s="14"/>
      <c r="AP145" s="14"/>
      <c r="AQ145" s="14"/>
      <c r="AR145" s="14"/>
      <c r="AS145" s="14"/>
    </row>
    <row r="146" spans="1:45" ht="31.5" x14ac:dyDescent="0.25">
      <c r="A146" s="34" t="s">
        <v>243</v>
      </c>
      <c r="B146" s="35" t="s">
        <v>388</v>
      </c>
      <c r="C146" s="36" t="s">
        <v>389</v>
      </c>
      <c r="D146" s="37">
        <v>10.294736990000001</v>
      </c>
      <c r="E146" s="37">
        <v>0</v>
      </c>
      <c r="F146" s="37">
        <v>10.294736989999999</v>
      </c>
      <c r="G146" s="37">
        <v>0</v>
      </c>
      <c r="H146" s="37">
        <v>0</v>
      </c>
      <c r="I146" s="37">
        <v>0</v>
      </c>
      <c r="J146" s="37">
        <v>0</v>
      </c>
      <c r="K146" s="37" t="s">
        <v>390</v>
      </c>
      <c r="L146" s="37">
        <v>1</v>
      </c>
      <c r="M146" s="37">
        <v>0</v>
      </c>
      <c r="N146" s="37">
        <v>0</v>
      </c>
      <c r="O146" s="37">
        <v>0</v>
      </c>
      <c r="P146" s="37">
        <v>0</v>
      </c>
      <c r="Q146" s="37">
        <v>0</v>
      </c>
      <c r="R146" s="37">
        <v>0</v>
      </c>
      <c r="S146" s="37">
        <v>10.294736989999999</v>
      </c>
      <c r="T146" s="37">
        <v>0</v>
      </c>
      <c r="U146" s="37">
        <v>0</v>
      </c>
      <c r="V146" s="37">
        <v>0</v>
      </c>
      <c r="W146" s="37">
        <v>0</v>
      </c>
      <c r="X146" s="37" t="s">
        <v>390</v>
      </c>
      <c r="Y146" s="37">
        <v>1</v>
      </c>
      <c r="Z146" s="37">
        <v>0</v>
      </c>
      <c r="AA146" s="37">
        <v>0</v>
      </c>
      <c r="AB146" s="37">
        <v>0</v>
      </c>
      <c r="AC146" s="37">
        <v>0</v>
      </c>
      <c r="AD146" s="37">
        <v>0</v>
      </c>
      <c r="AE146" s="37">
        <f t="shared" si="45"/>
        <v>0</v>
      </c>
      <c r="AF146" s="38">
        <v>0</v>
      </c>
      <c r="AG146" s="39">
        <f t="shared" si="46"/>
        <v>0</v>
      </c>
      <c r="AH146" s="40">
        <f t="shared" si="42"/>
        <v>0</v>
      </c>
      <c r="AI146" s="41" t="s">
        <v>37</v>
      </c>
      <c r="AJ146" s="42"/>
      <c r="AK146" s="14"/>
      <c r="AL146" s="14"/>
      <c r="AM146" s="14"/>
      <c r="AN146" s="14"/>
      <c r="AO146" s="14"/>
      <c r="AP146" s="14"/>
      <c r="AQ146" s="14"/>
      <c r="AR146" s="14"/>
      <c r="AS146" s="14"/>
    </row>
    <row r="147" spans="1:45" ht="47.25" x14ac:dyDescent="0.25">
      <c r="A147" s="34" t="s">
        <v>243</v>
      </c>
      <c r="B147" s="35" t="s">
        <v>391</v>
      </c>
      <c r="C147" s="36" t="s">
        <v>392</v>
      </c>
      <c r="D147" s="37">
        <v>63.232471790000005</v>
      </c>
      <c r="E147" s="37">
        <v>0</v>
      </c>
      <c r="F147" s="37">
        <v>0</v>
      </c>
      <c r="G147" s="37">
        <v>0</v>
      </c>
      <c r="H147" s="37">
        <v>0</v>
      </c>
      <c r="I147" s="37">
        <v>0</v>
      </c>
      <c r="J147" s="37">
        <v>0</v>
      </c>
      <c r="K147" s="37">
        <v>0</v>
      </c>
      <c r="L147" s="37">
        <v>0</v>
      </c>
      <c r="M147" s="37">
        <v>0</v>
      </c>
      <c r="N147" s="37">
        <v>0</v>
      </c>
      <c r="O147" s="37">
        <v>0</v>
      </c>
      <c r="P147" s="37">
        <v>0</v>
      </c>
      <c r="Q147" s="37">
        <v>0</v>
      </c>
      <c r="R147" s="37">
        <v>0</v>
      </c>
      <c r="S147" s="37">
        <v>0</v>
      </c>
      <c r="T147" s="37">
        <v>0</v>
      </c>
      <c r="U147" s="37">
        <v>0</v>
      </c>
      <c r="V147" s="37">
        <v>0</v>
      </c>
      <c r="W147" s="37">
        <v>0</v>
      </c>
      <c r="X147" s="37">
        <v>0</v>
      </c>
      <c r="Y147" s="37">
        <v>0</v>
      </c>
      <c r="Z147" s="37">
        <v>0</v>
      </c>
      <c r="AA147" s="37">
        <v>0</v>
      </c>
      <c r="AB147" s="37">
        <v>0</v>
      </c>
      <c r="AC147" s="37">
        <v>0</v>
      </c>
      <c r="AD147" s="37">
        <v>0</v>
      </c>
      <c r="AE147" s="37">
        <f t="shared" si="45"/>
        <v>0</v>
      </c>
      <c r="AF147" s="38">
        <v>0</v>
      </c>
      <c r="AG147" s="39">
        <f t="shared" si="46"/>
        <v>0</v>
      </c>
      <c r="AH147" s="40">
        <v>0</v>
      </c>
      <c r="AI147" s="41" t="s">
        <v>37</v>
      </c>
      <c r="AJ147" s="42"/>
      <c r="AK147" s="14"/>
      <c r="AL147" s="14"/>
      <c r="AM147" s="14"/>
      <c r="AN147" s="14"/>
      <c r="AO147" s="14"/>
      <c r="AP147" s="14"/>
      <c r="AQ147" s="14"/>
      <c r="AR147" s="14"/>
      <c r="AS147" s="14"/>
    </row>
    <row r="148" spans="1:45" ht="47.25" x14ac:dyDescent="0.25">
      <c r="A148" s="34" t="s">
        <v>243</v>
      </c>
      <c r="B148" s="35" t="s">
        <v>393</v>
      </c>
      <c r="C148" s="36" t="s">
        <v>394</v>
      </c>
      <c r="D148" s="37">
        <v>86.946720979999995</v>
      </c>
      <c r="E148" s="37">
        <v>0</v>
      </c>
      <c r="F148" s="37">
        <v>0</v>
      </c>
      <c r="G148" s="37">
        <v>0</v>
      </c>
      <c r="H148" s="37">
        <v>0</v>
      </c>
      <c r="I148" s="37">
        <v>0</v>
      </c>
      <c r="J148" s="37">
        <v>0</v>
      </c>
      <c r="K148" s="37">
        <v>0</v>
      </c>
      <c r="L148" s="37">
        <v>0</v>
      </c>
      <c r="M148" s="37">
        <v>0</v>
      </c>
      <c r="N148" s="37">
        <v>0</v>
      </c>
      <c r="O148" s="37">
        <v>0</v>
      </c>
      <c r="P148" s="37">
        <v>0</v>
      </c>
      <c r="Q148" s="37">
        <v>0</v>
      </c>
      <c r="R148" s="37">
        <v>0</v>
      </c>
      <c r="S148" s="37">
        <v>0</v>
      </c>
      <c r="T148" s="37">
        <v>0</v>
      </c>
      <c r="U148" s="37">
        <v>0</v>
      </c>
      <c r="V148" s="37">
        <v>0</v>
      </c>
      <c r="W148" s="37">
        <v>0</v>
      </c>
      <c r="X148" s="37">
        <v>0</v>
      </c>
      <c r="Y148" s="37">
        <v>0</v>
      </c>
      <c r="Z148" s="37">
        <v>0</v>
      </c>
      <c r="AA148" s="37">
        <v>0</v>
      </c>
      <c r="AB148" s="37">
        <v>0</v>
      </c>
      <c r="AC148" s="37">
        <v>0</v>
      </c>
      <c r="AD148" s="37">
        <v>0</v>
      </c>
      <c r="AE148" s="37">
        <f t="shared" si="45"/>
        <v>0</v>
      </c>
      <c r="AF148" s="38">
        <v>0</v>
      </c>
      <c r="AG148" s="39">
        <f t="shared" si="46"/>
        <v>0</v>
      </c>
      <c r="AH148" s="40">
        <v>0</v>
      </c>
      <c r="AI148" s="41" t="s">
        <v>37</v>
      </c>
      <c r="AJ148" s="42"/>
      <c r="AK148" s="14"/>
      <c r="AL148" s="14"/>
      <c r="AM148" s="14"/>
      <c r="AN148" s="14"/>
      <c r="AO148" s="14"/>
      <c r="AP148" s="14"/>
      <c r="AQ148" s="14"/>
      <c r="AR148" s="14"/>
      <c r="AS148" s="14"/>
    </row>
    <row r="149" spans="1:45" ht="47.25" x14ac:dyDescent="0.25">
      <c r="A149" s="34" t="s">
        <v>243</v>
      </c>
      <c r="B149" s="35" t="s">
        <v>395</v>
      </c>
      <c r="C149" s="36" t="s">
        <v>396</v>
      </c>
      <c r="D149" s="37">
        <v>546.40541460000009</v>
      </c>
      <c r="E149" s="37">
        <v>0</v>
      </c>
      <c r="F149" s="37">
        <v>0</v>
      </c>
      <c r="G149" s="37">
        <v>0</v>
      </c>
      <c r="H149" s="37">
        <v>0</v>
      </c>
      <c r="I149" s="37">
        <v>0</v>
      </c>
      <c r="J149" s="37">
        <v>0</v>
      </c>
      <c r="K149" s="37">
        <v>0</v>
      </c>
      <c r="L149" s="37">
        <v>0</v>
      </c>
      <c r="M149" s="37">
        <v>0</v>
      </c>
      <c r="N149" s="37">
        <v>0</v>
      </c>
      <c r="O149" s="37">
        <v>0</v>
      </c>
      <c r="P149" s="37">
        <v>0</v>
      </c>
      <c r="Q149" s="37">
        <v>0</v>
      </c>
      <c r="R149" s="37">
        <v>0</v>
      </c>
      <c r="S149" s="37">
        <v>0</v>
      </c>
      <c r="T149" s="37">
        <v>0</v>
      </c>
      <c r="U149" s="37">
        <v>0</v>
      </c>
      <c r="V149" s="37">
        <v>0</v>
      </c>
      <c r="W149" s="37">
        <v>0</v>
      </c>
      <c r="X149" s="37">
        <v>0</v>
      </c>
      <c r="Y149" s="37">
        <v>0</v>
      </c>
      <c r="Z149" s="37">
        <v>0</v>
      </c>
      <c r="AA149" s="37">
        <v>0</v>
      </c>
      <c r="AB149" s="37">
        <v>0</v>
      </c>
      <c r="AC149" s="37">
        <v>0</v>
      </c>
      <c r="AD149" s="37">
        <v>0</v>
      </c>
      <c r="AE149" s="37">
        <f t="shared" si="45"/>
        <v>0</v>
      </c>
      <c r="AF149" s="38">
        <v>0</v>
      </c>
      <c r="AG149" s="39">
        <f t="shared" si="46"/>
        <v>0</v>
      </c>
      <c r="AH149" s="40">
        <v>0</v>
      </c>
      <c r="AI149" s="41" t="s">
        <v>37</v>
      </c>
      <c r="AJ149" s="42"/>
      <c r="AK149" s="14"/>
      <c r="AL149" s="14"/>
      <c r="AM149" s="14"/>
      <c r="AN149" s="14"/>
      <c r="AO149" s="14"/>
      <c r="AP149" s="14"/>
      <c r="AQ149" s="14"/>
      <c r="AR149" s="14"/>
      <c r="AS149" s="14"/>
    </row>
    <row r="150" spans="1:45" ht="78.75" x14ac:dyDescent="0.25">
      <c r="A150" s="34" t="s">
        <v>243</v>
      </c>
      <c r="B150" s="35" t="s">
        <v>397</v>
      </c>
      <c r="C150" s="36" t="s">
        <v>398</v>
      </c>
      <c r="D150" s="37">
        <v>12.386850000000001</v>
      </c>
      <c r="E150" s="37">
        <v>0</v>
      </c>
      <c r="F150" s="37">
        <v>13.508778</v>
      </c>
      <c r="G150" s="37">
        <v>0</v>
      </c>
      <c r="H150" s="37">
        <v>0</v>
      </c>
      <c r="I150" s="37">
        <v>0</v>
      </c>
      <c r="J150" s="37">
        <v>0</v>
      </c>
      <c r="K150" s="37" t="s">
        <v>399</v>
      </c>
      <c r="L150" s="37">
        <v>1</v>
      </c>
      <c r="M150" s="37">
        <v>0</v>
      </c>
      <c r="N150" s="37">
        <v>0</v>
      </c>
      <c r="O150" s="37">
        <v>0</v>
      </c>
      <c r="P150" s="37">
        <v>0</v>
      </c>
      <c r="Q150" s="37">
        <v>0</v>
      </c>
      <c r="R150" s="37">
        <v>0</v>
      </c>
      <c r="S150" s="37">
        <v>0</v>
      </c>
      <c r="T150" s="37">
        <v>0</v>
      </c>
      <c r="U150" s="37">
        <v>0</v>
      </c>
      <c r="V150" s="37">
        <v>0</v>
      </c>
      <c r="W150" s="37">
        <v>0</v>
      </c>
      <c r="X150" s="37">
        <v>0</v>
      </c>
      <c r="Y150" s="37">
        <v>0</v>
      </c>
      <c r="Z150" s="37">
        <v>0</v>
      </c>
      <c r="AA150" s="37">
        <v>0</v>
      </c>
      <c r="AB150" s="37">
        <v>0</v>
      </c>
      <c r="AC150" s="37">
        <v>0</v>
      </c>
      <c r="AD150" s="37">
        <v>0</v>
      </c>
      <c r="AE150" s="37">
        <f t="shared" si="45"/>
        <v>0</v>
      </c>
      <c r="AF150" s="38">
        <v>0</v>
      </c>
      <c r="AG150" s="39">
        <f t="shared" si="46"/>
        <v>-13.508778</v>
      </c>
      <c r="AH150" s="40">
        <f t="shared" si="42"/>
        <v>-1</v>
      </c>
      <c r="AI150" s="41" t="s">
        <v>400</v>
      </c>
      <c r="AJ150" s="42"/>
      <c r="AK150" s="14"/>
      <c r="AL150" s="14"/>
      <c r="AM150" s="14"/>
      <c r="AN150" s="14"/>
      <c r="AO150" s="14"/>
      <c r="AP150" s="14"/>
      <c r="AQ150" s="14"/>
      <c r="AR150" s="14"/>
      <c r="AS150" s="14"/>
    </row>
    <row r="151" spans="1:45" ht="47.25" x14ac:dyDescent="0.25">
      <c r="A151" s="34" t="s">
        <v>243</v>
      </c>
      <c r="B151" s="35" t="s">
        <v>401</v>
      </c>
      <c r="C151" s="36" t="s">
        <v>402</v>
      </c>
      <c r="D151" s="37">
        <v>9.4594541700000008</v>
      </c>
      <c r="E151" s="37">
        <v>0</v>
      </c>
      <c r="F151" s="37">
        <v>0</v>
      </c>
      <c r="G151" s="37">
        <v>0</v>
      </c>
      <c r="H151" s="37">
        <v>0</v>
      </c>
      <c r="I151" s="37">
        <v>0</v>
      </c>
      <c r="J151" s="37">
        <v>0</v>
      </c>
      <c r="K151" s="37">
        <v>0</v>
      </c>
      <c r="L151" s="37">
        <v>0</v>
      </c>
      <c r="M151" s="37">
        <v>0</v>
      </c>
      <c r="N151" s="37">
        <v>0</v>
      </c>
      <c r="O151" s="37">
        <v>0</v>
      </c>
      <c r="P151" s="37">
        <v>0</v>
      </c>
      <c r="Q151" s="37">
        <v>0</v>
      </c>
      <c r="R151" s="37">
        <v>0</v>
      </c>
      <c r="S151" s="37">
        <v>0</v>
      </c>
      <c r="T151" s="37">
        <v>0</v>
      </c>
      <c r="U151" s="37">
        <v>0</v>
      </c>
      <c r="V151" s="37">
        <v>0</v>
      </c>
      <c r="W151" s="37">
        <v>0</v>
      </c>
      <c r="X151" s="37">
        <v>0</v>
      </c>
      <c r="Y151" s="37">
        <v>0</v>
      </c>
      <c r="Z151" s="37">
        <v>0</v>
      </c>
      <c r="AA151" s="37">
        <v>0</v>
      </c>
      <c r="AB151" s="37">
        <v>0</v>
      </c>
      <c r="AC151" s="37">
        <v>0</v>
      </c>
      <c r="AD151" s="37">
        <v>0</v>
      </c>
      <c r="AE151" s="37">
        <f t="shared" si="45"/>
        <v>0</v>
      </c>
      <c r="AF151" s="38">
        <v>0</v>
      </c>
      <c r="AG151" s="39">
        <f t="shared" si="46"/>
        <v>0</v>
      </c>
      <c r="AH151" s="40">
        <v>0</v>
      </c>
      <c r="AI151" s="41" t="s">
        <v>37</v>
      </c>
      <c r="AJ151" s="42"/>
      <c r="AK151" s="14"/>
      <c r="AL151" s="14"/>
      <c r="AM151" s="14"/>
      <c r="AN151" s="14"/>
      <c r="AO151" s="14"/>
      <c r="AP151" s="14"/>
      <c r="AQ151" s="14"/>
      <c r="AR151" s="14"/>
      <c r="AS151" s="14"/>
    </row>
    <row r="152" spans="1:45" ht="31.5" x14ac:dyDescent="0.25">
      <c r="A152" s="34" t="s">
        <v>243</v>
      </c>
      <c r="B152" s="35" t="s">
        <v>403</v>
      </c>
      <c r="C152" s="36" t="s">
        <v>404</v>
      </c>
      <c r="D152" s="37">
        <v>9.4777900699999993</v>
      </c>
      <c r="E152" s="37">
        <v>0</v>
      </c>
      <c r="F152" s="37">
        <v>9.4777900699999993</v>
      </c>
      <c r="G152" s="37">
        <v>0</v>
      </c>
      <c r="H152" s="37">
        <v>0</v>
      </c>
      <c r="I152" s="37">
        <v>0</v>
      </c>
      <c r="J152" s="37">
        <v>0</v>
      </c>
      <c r="K152" s="37" t="s">
        <v>405</v>
      </c>
      <c r="L152" s="37">
        <v>1</v>
      </c>
      <c r="M152" s="37">
        <v>0</v>
      </c>
      <c r="N152" s="37">
        <v>0</v>
      </c>
      <c r="O152" s="37">
        <v>0</v>
      </c>
      <c r="P152" s="37">
        <v>0</v>
      </c>
      <c r="Q152" s="37">
        <v>0</v>
      </c>
      <c r="R152" s="37">
        <v>0</v>
      </c>
      <c r="S152" s="37">
        <v>9.4134175399999993</v>
      </c>
      <c r="T152" s="37">
        <v>0</v>
      </c>
      <c r="U152" s="37">
        <v>0</v>
      </c>
      <c r="V152" s="37">
        <v>0</v>
      </c>
      <c r="W152" s="37">
        <v>0</v>
      </c>
      <c r="X152" s="37" t="s">
        <v>405</v>
      </c>
      <c r="Y152" s="37">
        <v>1</v>
      </c>
      <c r="Z152" s="37">
        <v>0</v>
      </c>
      <c r="AA152" s="37">
        <v>0</v>
      </c>
      <c r="AB152" s="37">
        <v>0</v>
      </c>
      <c r="AC152" s="37">
        <v>0</v>
      </c>
      <c r="AD152" s="37">
        <v>0</v>
      </c>
      <c r="AE152" s="37">
        <f t="shared" si="45"/>
        <v>0</v>
      </c>
      <c r="AF152" s="38">
        <v>0</v>
      </c>
      <c r="AG152" s="39">
        <f t="shared" si="46"/>
        <v>-6.4372529999999983E-2</v>
      </c>
      <c r="AH152" s="40">
        <f t="shared" si="42"/>
        <v>-6.7919345675061978E-3</v>
      </c>
      <c r="AI152" s="41" t="s">
        <v>37</v>
      </c>
      <c r="AJ152" s="42"/>
      <c r="AK152" s="14"/>
      <c r="AL152" s="14"/>
      <c r="AM152" s="14"/>
      <c r="AN152" s="14"/>
      <c r="AO152" s="14"/>
      <c r="AP152" s="14"/>
      <c r="AQ152" s="14"/>
      <c r="AR152" s="14"/>
      <c r="AS152" s="14"/>
    </row>
    <row r="153" spans="1:45" ht="31.5" x14ac:dyDescent="0.25">
      <c r="A153" s="34" t="s">
        <v>243</v>
      </c>
      <c r="B153" s="35" t="s">
        <v>406</v>
      </c>
      <c r="C153" s="36" t="s">
        <v>407</v>
      </c>
      <c r="D153" s="37">
        <v>33.939961960000005</v>
      </c>
      <c r="E153" s="37">
        <v>0</v>
      </c>
      <c r="F153" s="37">
        <v>0</v>
      </c>
      <c r="G153" s="37">
        <v>0</v>
      </c>
      <c r="H153" s="37">
        <v>0</v>
      </c>
      <c r="I153" s="37">
        <v>0</v>
      </c>
      <c r="J153" s="37">
        <v>0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  <c r="Q153" s="37">
        <v>0</v>
      </c>
      <c r="R153" s="37">
        <v>0</v>
      </c>
      <c r="S153" s="37">
        <v>0</v>
      </c>
      <c r="T153" s="37">
        <v>0</v>
      </c>
      <c r="U153" s="37">
        <v>0</v>
      </c>
      <c r="V153" s="37">
        <v>0</v>
      </c>
      <c r="W153" s="37">
        <v>0</v>
      </c>
      <c r="X153" s="37">
        <v>0</v>
      </c>
      <c r="Y153" s="37">
        <v>0</v>
      </c>
      <c r="Z153" s="37">
        <v>0</v>
      </c>
      <c r="AA153" s="37">
        <v>0</v>
      </c>
      <c r="AB153" s="37">
        <v>0</v>
      </c>
      <c r="AC153" s="37">
        <v>0</v>
      </c>
      <c r="AD153" s="37">
        <v>0</v>
      </c>
      <c r="AE153" s="37">
        <f t="shared" si="45"/>
        <v>0</v>
      </c>
      <c r="AF153" s="38">
        <v>0</v>
      </c>
      <c r="AG153" s="39">
        <f t="shared" si="46"/>
        <v>0</v>
      </c>
      <c r="AH153" s="40">
        <v>0</v>
      </c>
      <c r="AI153" s="41" t="s">
        <v>37</v>
      </c>
      <c r="AJ153" s="42"/>
      <c r="AK153" s="14"/>
      <c r="AL153" s="14"/>
      <c r="AM153" s="14"/>
      <c r="AN153" s="14"/>
      <c r="AO153" s="14"/>
      <c r="AP153" s="14"/>
      <c r="AQ153" s="14"/>
      <c r="AR153" s="14"/>
      <c r="AS153" s="14"/>
    </row>
    <row r="154" spans="1:45" ht="31.5" x14ac:dyDescent="0.25">
      <c r="A154" s="34" t="s">
        <v>243</v>
      </c>
      <c r="B154" s="35" t="s">
        <v>408</v>
      </c>
      <c r="C154" s="36" t="s">
        <v>409</v>
      </c>
      <c r="D154" s="37">
        <v>0.16457909000000001</v>
      </c>
      <c r="E154" s="37">
        <v>0</v>
      </c>
      <c r="F154" s="37">
        <v>0.16457909000000001</v>
      </c>
      <c r="G154" s="37">
        <v>0</v>
      </c>
      <c r="H154" s="37">
        <v>0</v>
      </c>
      <c r="I154" s="37">
        <v>0</v>
      </c>
      <c r="J154" s="37">
        <v>0</v>
      </c>
      <c r="K154" s="37" t="s">
        <v>410</v>
      </c>
      <c r="L154" s="37">
        <v>1</v>
      </c>
      <c r="M154" s="37">
        <v>0</v>
      </c>
      <c r="N154" s="37">
        <v>0</v>
      </c>
      <c r="O154" s="37">
        <v>0</v>
      </c>
      <c r="P154" s="37">
        <v>0</v>
      </c>
      <c r="Q154" s="37">
        <v>0</v>
      </c>
      <c r="R154" s="37">
        <v>0</v>
      </c>
      <c r="S154" s="37">
        <v>0.1663858</v>
      </c>
      <c r="T154" s="37">
        <v>0</v>
      </c>
      <c r="U154" s="37">
        <v>0</v>
      </c>
      <c r="V154" s="37">
        <v>0</v>
      </c>
      <c r="W154" s="37">
        <v>0</v>
      </c>
      <c r="X154" s="37" t="s">
        <v>410</v>
      </c>
      <c r="Y154" s="37">
        <v>1</v>
      </c>
      <c r="Z154" s="37">
        <v>0</v>
      </c>
      <c r="AA154" s="37">
        <v>0</v>
      </c>
      <c r="AB154" s="37">
        <v>0</v>
      </c>
      <c r="AC154" s="37">
        <v>0</v>
      </c>
      <c r="AD154" s="37">
        <v>0</v>
      </c>
      <c r="AE154" s="37">
        <f t="shared" si="45"/>
        <v>0</v>
      </c>
      <c r="AF154" s="38">
        <v>0</v>
      </c>
      <c r="AG154" s="39">
        <f t="shared" si="46"/>
        <v>1.8067099999999892E-3</v>
      </c>
      <c r="AH154" s="40">
        <f t="shared" ref="AH154:AH216" si="47">AG154/F154</f>
        <v>1.097776151271701E-2</v>
      </c>
      <c r="AI154" s="41" t="s">
        <v>37</v>
      </c>
      <c r="AJ154" s="42"/>
      <c r="AK154" s="14"/>
      <c r="AL154" s="14"/>
      <c r="AM154" s="14"/>
      <c r="AN154" s="14"/>
      <c r="AO154" s="14"/>
      <c r="AP154" s="14"/>
      <c r="AQ154" s="14"/>
      <c r="AR154" s="14"/>
      <c r="AS154" s="14"/>
    </row>
    <row r="155" spans="1:45" ht="47.25" x14ac:dyDescent="0.25">
      <c r="A155" s="34" t="s">
        <v>243</v>
      </c>
      <c r="B155" s="35" t="s">
        <v>411</v>
      </c>
      <c r="C155" s="36" t="s">
        <v>412</v>
      </c>
      <c r="D155" s="37">
        <v>0.45872023000000001</v>
      </c>
      <c r="E155" s="37">
        <v>0</v>
      </c>
      <c r="F155" s="37">
        <v>0.45872023000000001</v>
      </c>
      <c r="G155" s="37">
        <v>0</v>
      </c>
      <c r="H155" s="37">
        <v>0</v>
      </c>
      <c r="I155" s="37">
        <v>0</v>
      </c>
      <c r="J155" s="37">
        <v>0</v>
      </c>
      <c r="K155" s="37" t="s">
        <v>413</v>
      </c>
      <c r="L155" s="37">
        <v>1</v>
      </c>
      <c r="M155" s="37">
        <v>0</v>
      </c>
      <c r="N155" s="37">
        <v>0</v>
      </c>
      <c r="O155" s="37">
        <v>0</v>
      </c>
      <c r="P155" s="37">
        <v>0</v>
      </c>
      <c r="Q155" s="37">
        <v>0</v>
      </c>
      <c r="R155" s="37">
        <v>0</v>
      </c>
      <c r="S155" s="37">
        <v>0.45785100000000001</v>
      </c>
      <c r="T155" s="37">
        <v>0</v>
      </c>
      <c r="U155" s="37">
        <v>0</v>
      </c>
      <c r="V155" s="37">
        <v>0</v>
      </c>
      <c r="W155" s="37">
        <v>0</v>
      </c>
      <c r="X155" s="37" t="s">
        <v>413</v>
      </c>
      <c r="Y155" s="37">
        <v>1</v>
      </c>
      <c r="Z155" s="37">
        <v>0</v>
      </c>
      <c r="AA155" s="37">
        <v>0</v>
      </c>
      <c r="AB155" s="37">
        <v>0</v>
      </c>
      <c r="AC155" s="37">
        <v>0</v>
      </c>
      <c r="AD155" s="37">
        <v>0</v>
      </c>
      <c r="AE155" s="37">
        <f t="shared" si="45"/>
        <v>0</v>
      </c>
      <c r="AF155" s="38">
        <v>0</v>
      </c>
      <c r="AG155" s="39">
        <f t="shared" si="46"/>
        <v>-8.6922999999999861E-4</v>
      </c>
      <c r="AH155" s="40">
        <f t="shared" si="47"/>
        <v>-1.8949022588343196E-3</v>
      </c>
      <c r="AI155" s="41" t="s">
        <v>37</v>
      </c>
      <c r="AJ155" s="42"/>
      <c r="AK155" s="14"/>
      <c r="AL155" s="14"/>
      <c r="AM155" s="14"/>
      <c r="AN155" s="14"/>
      <c r="AO155" s="14"/>
      <c r="AP155" s="14"/>
      <c r="AQ155" s="14"/>
      <c r="AR155" s="14"/>
      <c r="AS155" s="14"/>
    </row>
    <row r="156" spans="1:45" ht="94.5" x14ac:dyDescent="0.25">
      <c r="A156" s="34" t="s">
        <v>243</v>
      </c>
      <c r="B156" s="35" t="s">
        <v>414</v>
      </c>
      <c r="C156" s="36" t="s">
        <v>415</v>
      </c>
      <c r="D156" s="37">
        <v>11417.385188260001</v>
      </c>
      <c r="E156" s="37">
        <v>0</v>
      </c>
      <c r="F156" s="37">
        <v>5770.85699991</v>
      </c>
      <c r="G156" s="37">
        <v>0</v>
      </c>
      <c r="H156" s="37">
        <v>0</v>
      </c>
      <c r="I156" s="37">
        <v>0</v>
      </c>
      <c r="J156" s="37">
        <v>0</v>
      </c>
      <c r="K156" s="37" t="s">
        <v>416</v>
      </c>
      <c r="L156" s="37">
        <v>10</v>
      </c>
      <c r="M156" s="37">
        <v>0</v>
      </c>
      <c r="N156" s="37">
        <v>0</v>
      </c>
      <c r="O156" s="37">
        <v>0</v>
      </c>
      <c r="P156" s="37">
        <v>0</v>
      </c>
      <c r="Q156" s="37">
        <v>0</v>
      </c>
      <c r="R156" s="37">
        <v>0</v>
      </c>
      <c r="S156" s="37">
        <v>6207.5991274900007</v>
      </c>
      <c r="T156" s="37">
        <v>0</v>
      </c>
      <c r="U156" s="37">
        <v>0</v>
      </c>
      <c r="V156" s="37">
        <v>0</v>
      </c>
      <c r="W156" s="37">
        <v>0</v>
      </c>
      <c r="X156" s="37" t="s">
        <v>416</v>
      </c>
      <c r="Y156" s="37">
        <v>10</v>
      </c>
      <c r="Z156" s="37">
        <v>0</v>
      </c>
      <c r="AA156" s="37">
        <v>0</v>
      </c>
      <c r="AB156" s="37">
        <v>0</v>
      </c>
      <c r="AC156" s="37">
        <v>0</v>
      </c>
      <c r="AD156" s="37">
        <v>0</v>
      </c>
      <c r="AE156" s="37">
        <f t="shared" si="45"/>
        <v>0</v>
      </c>
      <c r="AF156" s="38">
        <v>0</v>
      </c>
      <c r="AG156" s="39">
        <f t="shared" si="46"/>
        <v>436.74212758000067</v>
      </c>
      <c r="AH156" s="40">
        <f t="shared" si="47"/>
        <v>7.5680635924059797E-2</v>
      </c>
      <c r="AI156" s="41" t="s">
        <v>37</v>
      </c>
      <c r="AJ156" s="42"/>
      <c r="AK156" s="14"/>
      <c r="AL156" s="14"/>
      <c r="AM156" s="14"/>
      <c r="AN156" s="14"/>
      <c r="AO156" s="14"/>
      <c r="AP156" s="14"/>
      <c r="AQ156" s="14"/>
      <c r="AR156" s="14"/>
      <c r="AS156" s="14"/>
    </row>
    <row r="157" spans="1:45" ht="47.25" x14ac:dyDescent="0.25">
      <c r="A157" s="34" t="s">
        <v>243</v>
      </c>
      <c r="B157" s="35" t="s">
        <v>417</v>
      </c>
      <c r="C157" s="36" t="s">
        <v>418</v>
      </c>
      <c r="D157" s="37">
        <v>6.3588378200000015</v>
      </c>
      <c r="E157" s="37">
        <v>0</v>
      </c>
      <c r="F157" s="37">
        <v>0</v>
      </c>
      <c r="G157" s="37">
        <v>0</v>
      </c>
      <c r="H157" s="37">
        <v>0</v>
      </c>
      <c r="I157" s="37">
        <v>0</v>
      </c>
      <c r="J157" s="37">
        <v>0</v>
      </c>
      <c r="K157" s="37">
        <v>0</v>
      </c>
      <c r="L157" s="37">
        <v>0</v>
      </c>
      <c r="M157" s="37">
        <v>0</v>
      </c>
      <c r="N157" s="37">
        <v>0</v>
      </c>
      <c r="O157" s="37">
        <v>0</v>
      </c>
      <c r="P157" s="37">
        <v>0</v>
      </c>
      <c r="Q157" s="37">
        <v>0</v>
      </c>
      <c r="R157" s="37">
        <v>0</v>
      </c>
      <c r="S157" s="37">
        <v>0</v>
      </c>
      <c r="T157" s="37">
        <v>0</v>
      </c>
      <c r="U157" s="37">
        <v>0</v>
      </c>
      <c r="V157" s="37">
        <v>0</v>
      </c>
      <c r="W157" s="37">
        <v>0</v>
      </c>
      <c r="X157" s="37">
        <v>0</v>
      </c>
      <c r="Y157" s="37">
        <v>0</v>
      </c>
      <c r="Z157" s="37">
        <v>0</v>
      </c>
      <c r="AA157" s="37">
        <v>0</v>
      </c>
      <c r="AB157" s="37">
        <v>0</v>
      </c>
      <c r="AC157" s="37">
        <v>0</v>
      </c>
      <c r="AD157" s="37">
        <v>0</v>
      </c>
      <c r="AE157" s="37">
        <f t="shared" si="45"/>
        <v>0</v>
      </c>
      <c r="AF157" s="38">
        <v>0</v>
      </c>
      <c r="AG157" s="39">
        <f t="shared" si="46"/>
        <v>0</v>
      </c>
      <c r="AH157" s="40">
        <v>0</v>
      </c>
      <c r="AI157" s="41" t="s">
        <v>37</v>
      </c>
      <c r="AJ157" s="42"/>
      <c r="AK157" s="14"/>
      <c r="AL157" s="14"/>
      <c r="AM157" s="14"/>
      <c r="AN157" s="14"/>
      <c r="AO157" s="14"/>
      <c r="AP157" s="14"/>
      <c r="AQ157" s="14"/>
      <c r="AR157" s="14"/>
      <c r="AS157" s="14"/>
    </row>
    <row r="158" spans="1:45" ht="47.25" x14ac:dyDescent="0.25">
      <c r="A158" s="34" t="s">
        <v>243</v>
      </c>
      <c r="B158" s="35" t="s">
        <v>419</v>
      </c>
      <c r="C158" s="36" t="s">
        <v>420</v>
      </c>
      <c r="D158" s="37">
        <v>7.9169999999999998</v>
      </c>
      <c r="E158" s="37">
        <v>0</v>
      </c>
      <c r="F158" s="37">
        <v>0</v>
      </c>
      <c r="G158" s="37">
        <v>0</v>
      </c>
      <c r="H158" s="37">
        <v>0</v>
      </c>
      <c r="I158" s="37">
        <v>0</v>
      </c>
      <c r="J158" s="37">
        <v>0</v>
      </c>
      <c r="K158" s="37">
        <v>0</v>
      </c>
      <c r="L158" s="37">
        <v>0</v>
      </c>
      <c r="M158" s="37">
        <v>0</v>
      </c>
      <c r="N158" s="37">
        <v>0</v>
      </c>
      <c r="O158" s="37">
        <v>0</v>
      </c>
      <c r="P158" s="37">
        <v>0</v>
      </c>
      <c r="Q158" s="37">
        <v>0</v>
      </c>
      <c r="R158" s="37">
        <v>0</v>
      </c>
      <c r="S158" s="37">
        <v>0</v>
      </c>
      <c r="T158" s="37">
        <v>0</v>
      </c>
      <c r="U158" s="37">
        <v>0</v>
      </c>
      <c r="V158" s="37">
        <v>0</v>
      </c>
      <c r="W158" s="37">
        <v>0</v>
      </c>
      <c r="X158" s="37">
        <v>0</v>
      </c>
      <c r="Y158" s="37">
        <v>0</v>
      </c>
      <c r="Z158" s="37">
        <v>0</v>
      </c>
      <c r="AA158" s="37">
        <v>0</v>
      </c>
      <c r="AB158" s="37">
        <v>0</v>
      </c>
      <c r="AC158" s="37">
        <v>0</v>
      </c>
      <c r="AD158" s="37">
        <v>0</v>
      </c>
      <c r="AE158" s="37">
        <f t="shared" si="45"/>
        <v>0</v>
      </c>
      <c r="AF158" s="38">
        <v>0</v>
      </c>
      <c r="AG158" s="39">
        <f t="shared" si="46"/>
        <v>0</v>
      </c>
      <c r="AH158" s="40">
        <v>0</v>
      </c>
      <c r="AI158" s="41" t="s">
        <v>37</v>
      </c>
      <c r="AJ158" s="42"/>
      <c r="AK158" s="14"/>
      <c r="AL158" s="14"/>
      <c r="AM158" s="14"/>
      <c r="AN158" s="14"/>
      <c r="AO158" s="14"/>
      <c r="AP158" s="14"/>
      <c r="AQ158" s="14"/>
      <c r="AR158" s="14"/>
      <c r="AS158" s="14"/>
    </row>
    <row r="159" spans="1:45" ht="31.5" x14ac:dyDescent="0.25">
      <c r="A159" s="34" t="s">
        <v>243</v>
      </c>
      <c r="B159" s="35" t="s">
        <v>421</v>
      </c>
      <c r="C159" s="36" t="s">
        <v>422</v>
      </c>
      <c r="D159" s="37">
        <v>159.54694499999999</v>
      </c>
      <c r="E159" s="37">
        <v>0</v>
      </c>
      <c r="F159" s="37">
        <v>159.54694499999999</v>
      </c>
      <c r="G159" s="37">
        <v>0</v>
      </c>
      <c r="H159" s="37">
        <v>0</v>
      </c>
      <c r="I159" s="37">
        <v>0</v>
      </c>
      <c r="J159" s="37">
        <v>0</v>
      </c>
      <c r="K159" s="37" t="s">
        <v>423</v>
      </c>
      <c r="L159" s="37">
        <v>1</v>
      </c>
      <c r="M159" s="37">
        <v>0</v>
      </c>
      <c r="N159" s="37">
        <v>0</v>
      </c>
      <c r="O159" s="37">
        <v>0</v>
      </c>
      <c r="P159" s="37">
        <v>0</v>
      </c>
      <c r="Q159" s="37">
        <v>0</v>
      </c>
      <c r="R159" s="37">
        <v>0</v>
      </c>
      <c r="S159" s="37">
        <v>157.68047893000002</v>
      </c>
      <c r="T159" s="37">
        <v>0</v>
      </c>
      <c r="U159" s="37">
        <v>0</v>
      </c>
      <c r="V159" s="37">
        <v>0</v>
      </c>
      <c r="W159" s="37">
        <v>0</v>
      </c>
      <c r="X159" s="37" t="s">
        <v>424</v>
      </c>
      <c r="Y159" s="37">
        <v>6</v>
      </c>
      <c r="Z159" s="37">
        <v>0</v>
      </c>
      <c r="AA159" s="37">
        <v>0</v>
      </c>
      <c r="AB159" s="37">
        <v>0</v>
      </c>
      <c r="AC159" s="37">
        <v>0</v>
      </c>
      <c r="AD159" s="37">
        <v>0</v>
      </c>
      <c r="AE159" s="37">
        <f t="shared" si="45"/>
        <v>0</v>
      </c>
      <c r="AF159" s="38">
        <v>0</v>
      </c>
      <c r="AG159" s="39">
        <f t="shared" si="46"/>
        <v>-1.8664660699999729</v>
      </c>
      <c r="AH159" s="40">
        <f t="shared" si="47"/>
        <v>-1.1698538445847227E-2</v>
      </c>
      <c r="AI159" s="41" t="s">
        <v>37</v>
      </c>
      <c r="AJ159" s="42"/>
      <c r="AK159" s="14"/>
      <c r="AL159" s="14"/>
      <c r="AM159" s="14"/>
      <c r="AN159" s="14"/>
      <c r="AO159" s="14"/>
      <c r="AP159" s="14"/>
      <c r="AQ159" s="14"/>
      <c r="AR159" s="14"/>
      <c r="AS159" s="14"/>
    </row>
    <row r="160" spans="1:45" ht="47.25" x14ac:dyDescent="0.25">
      <c r="A160" s="34" t="s">
        <v>243</v>
      </c>
      <c r="B160" s="35" t="s">
        <v>425</v>
      </c>
      <c r="C160" s="36" t="s">
        <v>426</v>
      </c>
      <c r="D160" s="37">
        <v>6.2963309199999991</v>
      </c>
      <c r="E160" s="37">
        <v>0</v>
      </c>
      <c r="F160" s="37">
        <v>0</v>
      </c>
      <c r="G160" s="37">
        <v>0</v>
      </c>
      <c r="H160" s="37">
        <v>0</v>
      </c>
      <c r="I160" s="37">
        <v>0</v>
      </c>
      <c r="J160" s="37">
        <v>0</v>
      </c>
      <c r="K160" s="37">
        <v>0</v>
      </c>
      <c r="L160" s="37">
        <v>0</v>
      </c>
      <c r="M160" s="37">
        <v>0</v>
      </c>
      <c r="N160" s="37">
        <v>0</v>
      </c>
      <c r="O160" s="37">
        <v>0</v>
      </c>
      <c r="P160" s="37">
        <v>0</v>
      </c>
      <c r="Q160" s="37">
        <v>0</v>
      </c>
      <c r="R160" s="37">
        <v>0</v>
      </c>
      <c r="S160" s="37">
        <v>0</v>
      </c>
      <c r="T160" s="37">
        <v>0</v>
      </c>
      <c r="U160" s="37">
        <v>0</v>
      </c>
      <c r="V160" s="37">
        <v>0</v>
      </c>
      <c r="W160" s="37">
        <v>0</v>
      </c>
      <c r="X160" s="37">
        <v>0</v>
      </c>
      <c r="Y160" s="37">
        <v>0</v>
      </c>
      <c r="Z160" s="37">
        <v>0</v>
      </c>
      <c r="AA160" s="37">
        <v>0</v>
      </c>
      <c r="AB160" s="37">
        <v>0</v>
      </c>
      <c r="AC160" s="37">
        <v>0</v>
      </c>
      <c r="AD160" s="37">
        <v>0</v>
      </c>
      <c r="AE160" s="37">
        <f t="shared" si="45"/>
        <v>0</v>
      </c>
      <c r="AF160" s="38">
        <v>0</v>
      </c>
      <c r="AG160" s="39">
        <f t="shared" si="46"/>
        <v>0</v>
      </c>
      <c r="AH160" s="40">
        <v>0</v>
      </c>
      <c r="AI160" s="41" t="s">
        <v>37</v>
      </c>
      <c r="AJ160" s="42"/>
      <c r="AK160" s="14"/>
      <c r="AL160" s="14"/>
      <c r="AM160" s="14"/>
      <c r="AN160" s="14"/>
      <c r="AO160" s="14"/>
      <c r="AP160" s="14"/>
      <c r="AQ160" s="14"/>
      <c r="AR160" s="14"/>
      <c r="AS160" s="14"/>
    </row>
    <row r="161" spans="1:45" ht="31.5" x14ac:dyDescent="0.25">
      <c r="A161" s="34" t="s">
        <v>243</v>
      </c>
      <c r="B161" s="35" t="s">
        <v>427</v>
      </c>
      <c r="C161" s="36" t="s">
        <v>428</v>
      </c>
      <c r="D161" s="37">
        <v>3.3519079400000003</v>
      </c>
      <c r="E161" s="37">
        <v>0</v>
      </c>
      <c r="F161" s="37">
        <v>0</v>
      </c>
      <c r="G161" s="37">
        <v>0</v>
      </c>
      <c r="H161" s="37">
        <v>0</v>
      </c>
      <c r="I161" s="37">
        <v>0</v>
      </c>
      <c r="J161" s="37">
        <v>0</v>
      </c>
      <c r="K161" s="37">
        <v>0</v>
      </c>
      <c r="L161" s="37">
        <v>0</v>
      </c>
      <c r="M161" s="37">
        <v>0</v>
      </c>
      <c r="N161" s="37">
        <v>0</v>
      </c>
      <c r="O161" s="37">
        <v>0</v>
      </c>
      <c r="P161" s="37">
        <v>0</v>
      </c>
      <c r="Q161" s="37">
        <v>0</v>
      </c>
      <c r="R161" s="37">
        <v>0</v>
      </c>
      <c r="S161" s="37">
        <v>0</v>
      </c>
      <c r="T161" s="37">
        <v>0</v>
      </c>
      <c r="U161" s="37">
        <v>0</v>
      </c>
      <c r="V161" s="37">
        <v>0</v>
      </c>
      <c r="W161" s="37">
        <v>0</v>
      </c>
      <c r="X161" s="37">
        <v>0</v>
      </c>
      <c r="Y161" s="37">
        <v>0</v>
      </c>
      <c r="Z161" s="37">
        <v>0</v>
      </c>
      <c r="AA161" s="37">
        <v>0</v>
      </c>
      <c r="AB161" s="37">
        <v>0</v>
      </c>
      <c r="AC161" s="37">
        <v>0</v>
      </c>
      <c r="AD161" s="37">
        <v>0</v>
      </c>
      <c r="AE161" s="37">
        <f t="shared" si="45"/>
        <v>0</v>
      </c>
      <c r="AF161" s="38">
        <v>0</v>
      </c>
      <c r="AG161" s="39">
        <f t="shared" si="46"/>
        <v>0</v>
      </c>
      <c r="AH161" s="40">
        <v>0</v>
      </c>
      <c r="AI161" s="41" t="s">
        <v>37</v>
      </c>
      <c r="AJ161" s="42"/>
      <c r="AK161" s="14"/>
      <c r="AL161" s="14"/>
      <c r="AM161" s="14"/>
      <c r="AN161" s="14"/>
      <c r="AO161" s="14"/>
      <c r="AP161" s="14"/>
      <c r="AQ161" s="14"/>
      <c r="AR161" s="14"/>
      <c r="AS161" s="14"/>
    </row>
    <row r="162" spans="1:45" ht="31.5" x14ac:dyDescent="0.25">
      <c r="A162" s="34" t="s">
        <v>243</v>
      </c>
      <c r="B162" s="35" t="s">
        <v>429</v>
      </c>
      <c r="C162" s="36" t="s">
        <v>430</v>
      </c>
      <c r="D162" s="37">
        <v>29.152263810000001</v>
      </c>
      <c r="E162" s="37">
        <v>0</v>
      </c>
      <c r="F162" s="37">
        <v>0</v>
      </c>
      <c r="G162" s="37">
        <v>0</v>
      </c>
      <c r="H162" s="37">
        <v>0</v>
      </c>
      <c r="I162" s="37">
        <v>0</v>
      </c>
      <c r="J162" s="37">
        <v>0</v>
      </c>
      <c r="K162" s="37">
        <v>0</v>
      </c>
      <c r="L162" s="37">
        <v>0</v>
      </c>
      <c r="M162" s="37">
        <v>0</v>
      </c>
      <c r="N162" s="37">
        <v>0</v>
      </c>
      <c r="O162" s="37">
        <v>0</v>
      </c>
      <c r="P162" s="37">
        <v>0</v>
      </c>
      <c r="Q162" s="37">
        <v>0</v>
      </c>
      <c r="R162" s="37">
        <v>0</v>
      </c>
      <c r="S162" s="37">
        <v>0</v>
      </c>
      <c r="T162" s="37">
        <v>0</v>
      </c>
      <c r="U162" s="37">
        <v>0</v>
      </c>
      <c r="V162" s="37">
        <v>0</v>
      </c>
      <c r="W162" s="37">
        <v>0</v>
      </c>
      <c r="X162" s="37">
        <v>0</v>
      </c>
      <c r="Y162" s="37">
        <v>0</v>
      </c>
      <c r="Z162" s="37">
        <v>0</v>
      </c>
      <c r="AA162" s="37">
        <v>0</v>
      </c>
      <c r="AB162" s="37">
        <v>0</v>
      </c>
      <c r="AC162" s="37">
        <v>0</v>
      </c>
      <c r="AD162" s="37">
        <v>0</v>
      </c>
      <c r="AE162" s="37">
        <f t="shared" si="45"/>
        <v>0</v>
      </c>
      <c r="AF162" s="38">
        <v>0</v>
      </c>
      <c r="AG162" s="39">
        <f t="shared" si="46"/>
        <v>0</v>
      </c>
      <c r="AH162" s="40">
        <v>0</v>
      </c>
      <c r="AI162" s="41" t="s">
        <v>37</v>
      </c>
      <c r="AJ162" s="42"/>
      <c r="AK162" s="14"/>
      <c r="AL162" s="14"/>
      <c r="AM162" s="14"/>
      <c r="AN162" s="14"/>
      <c r="AO162" s="14"/>
      <c r="AP162" s="14"/>
      <c r="AQ162" s="14"/>
      <c r="AR162" s="14"/>
      <c r="AS162" s="14"/>
    </row>
    <row r="163" spans="1:45" ht="47.25" x14ac:dyDescent="0.25">
      <c r="A163" s="34" t="s">
        <v>243</v>
      </c>
      <c r="B163" s="35" t="s">
        <v>431</v>
      </c>
      <c r="C163" s="36" t="s">
        <v>432</v>
      </c>
      <c r="D163" s="37">
        <v>40.915298209999996</v>
      </c>
      <c r="E163" s="37">
        <v>0</v>
      </c>
      <c r="F163" s="37">
        <v>40.915298210000003</v>
      </c>
      <c r="G163" s="37">
        <v>0</v>
      </c>
      <c r="H163" s="37">
        <v>0</v>
      </c>
      <c r="I163" s="37">
        <v>0</v>
      </c>
      <c r="J163" s="37">
        <v>0</v>
      </c>
      <c r="K163" s="37" t="s">
        <v>433</v>
      </c>
      <c r="L163" s="37">
        <v>0</v>
      </c>
      <c r="M163" s="37">
        <v>0</v>
      </c>
      <c r="N163" s="37">
        <v>0</v>
      </c>
      <c r="O163" s="37">
        <v>0</v>
      </c>
      <c r="P163" s="37">
        <v>0</v>
      </c>
      <c r="Q163" s="37">
        <v>0</v>
      </c>
      <c r="R163" s="37">
        <v>0</v>
      </c>
      <c r="S163" s="37">
        <v>0</v>
      </c>
      <c r="T163" s="37">
        <v>0</v>
      </c>
      <c r="U163" s="37">
        <v>0</v>
      </c>
      <c r="V163" s="37">
        <v>0</v>
      </c>
      <c r="W163" s="37">
        <v>0</v>
      </c>
      <c r="X163" s="37">
        <v>0</v>
      </c>
      <c r="Y163" s="37">
        <v>0</v>
      </c>
      <c r="Z163" s="37">
        <v>0</v>
      </c>
      <c r="AA163" s="37">
        <v>0</v>
      </c>
      <c r="AB163" s="37">
        <v>0</v>
      </c>
      <c r="AC163" s="37">
        <v>0</v>
      </c>
      <c r="AD163" s="37">
        <v>0</v>
      </c>
      <c r="AE163" s="37">
        <f t="shared" si="45"/>
        <v>0</v>
      </c>
      <c r="AF163" s="38">
        <v>0</v>
      </c>
      <c r="AG163" s="39">
        <f t="shared" si="46"/>
        <v>-40.915298210000003</v>
      </c>
      <c r="AH163" s="40">
        <f t="shared" si="47"/>
        <v>-1</v>
      </c>
      <c r="AI163" s="41" t="s">
        <v>434</v>
      </c>
      <c r="AJ163" s="42"/>
      <c r="AK163" s="14"/>
      <c r="AL163" s="14"/>
      <c r="AM163" s="14"/>
      <c r="AN163" s="14"/>
      <c r="AO163" s="14"/>
      <c r="AP163" s="14"/>
      <c r="AQ163" s="14"/>
      <c r="AR163" s="14"/>
      <c r="AS163" s="14"/>
    </row>
    <row r="164" spans="1:45" ht="63" x14ac:dyDescent="0.25">
      <c r="A164" s="34" t="s">
        <v>243</v>
      </c>
      <c r="B164" s="35" t="s">
        <v>435</v>
      </c>
      <c r="C164" s="36" t="s">
        <v>436</v>
      </c>
      <c r="D164" s="37">
        <v>4.3168337499999998</v>
      </c>
      <c r="E164" s="37">
        <v>0</v>
      </c>
      <c r="F164" s="37">
        <v>0</v>
      </c>
      <c r="G164" s="37">
        <v>0</v>
      </c>
      <c r="H164" s="37">
        <v>0</v>
      </c>
      <c r="I164" s="37">
        <v>0</v>
      </c>
      <c r="J164" s="37">
        <v>0</v>
      </c>
      <c r="K164" s="37">
        <v>0</v>
      </c>
      <c r="L164" s="37">
        <v>0</v>
      </c>
      <c r="M164" s="37">
        <v>0</v>
      </c>
      <c r="N164" s="37">
        <v>0</v>
      </c>
      <c r="O164" s="37">
        <v>0</v>
      </c>
      <c r="P164" s="37">
        <v>0</v>
      </c>
      <c r="Q164" s="37">
        <v>0</v>
      </c>
      <c r="R164" s="37">
        <v>0</v>
      </c>
      <c r="S164" s="37">
        <v>0</v>
      </c>
      <c r="T164" s="37">
        <v>0</v>
      </c>
      <c r="U164" s="37">
        <v>0</v>
      </c>
      <c r="V164" s="37">
        <v>0</v>
      </c>
      <c r="W164" s="37">
        <v>0</v>
      </c>
      <c r="X164" s="37">
        <v>0</v>
      </c>
      <c r="Y164" s="37">
        <v>0</v>
      </c>
      <c r="Z164" s="37">
        <v>0</v>
      </c>
      <c r="AA164" s="37">
        <v>0</v>
      </c>
      <c r="AB164" s="37">
        <v>0</v>
      </c>
      <c r="AC164" s="37">
        <v>0</v>
      </c>
      <c r="AD164" s="37">
        <v>0</v>
      </c>
      <c r="AE164" s="37">
        <f t="shared" si="45"/>
        <v>0</v>
      </c>
      <c r="AF164" s="38">
        <v>0</v>
      </c>
      <c r="AG164" s="39">
        <f t="shared" si="46"/>
        <v>0</v>
      </c>
      <c r="AH164" s="40">
        <v>0</v>
      </c>
      <c r="AI164" s="41" t="s">
        <v>37</v>
      </c>
      <c r="AJ164" s="42"/>
      <c r="AK164" s="14"/>
      <c r="AL164" s="14"/>
      <c r="AM164" s="14"/>
      <c r="AN164" s="14"/>
      <c r="AO164" s="14"/>
      <c r="AP164" s="14"/>
      <c r="AQ164" s="14"/>
      <c r="AR164" s="14"/>
      <c r="AS164" s="14"/>
    </row>
    <row r="165" spans="1:45" ht="63" x14ac:dyDescent="0.25">
      <c r="A165" s="34" t="s">
        <v>243</v>
      </c>
      <c r="B165" s="35" t="s">
        <v>437</v>
      </c>
      <c r="C165" s="36" t="s">
        <v>438</v>
      </c>
      <c r="D165" s="37">
        <v>29.071849999999998</v>
      </c>
      <c r="E165" s="37">
        <v>0</v>
      </c>
      <c r="F165" s="37">
        <v>29.071849999999998</v>
      </c>
      <c r="G165" s="37">
        <v>0</v>
      </c>
      <c r="H165" s="37">
        <v>0</v>
      </c>
      <c r="I165" s="37">
        <v>0</v>
      </c>
      <c r="J165" s="37">
        <v>0</v>
      </c>
      <c r="K165" s="37" t="s">
        <v>439</v>
      </c>
      <c r="L165" s="37">
        <v>1</v>
      </c>
      <c r="M165" s="37">
        <v>0</v>
      </c>
      <c r="N165" s="37">
        <v>0</v>
      </c>
      <c r="O165" s="37">
        <v>0</v>
      </c>
      <c r="P165" s="37">
        <v>0</v>
      </c>
      <c r="Q165" s="37">
        <v>0</v>
      </c>
      <c r="R165" s="37">
        <v>0</v>
      </c>
      <c r="S165" s="37">
        <v>0</v>
      </c>
      <c r="T165" s="37">
        <v>0</v>
      </c>
      <c r="U165" s="37">
        <v>0</v>
      </c>
      <c r="V165" s="37">
        <v>0</v>
      </c>
      <c r="W165" s="37">
        <v>0</v>
      </c>
      <c r="X165" s="37">
        <v>0</v>
      </c>
      <c r="Y165" s="37">
        <v>0</v>
      </c>
      <c r="Z165" s="37">
        <v>0</v>
      </c>
      <c r="AA165" s="37">
        <v>0</v>
      </c>
      <c r="AB165" s="37">
        <v>0</v>
      </c>
      <c r="AC165" s="37">
        <v>0</v>
      </c>
      <c r="AD165" s="37">
        <v>0</v>
      </c>
      <c r="AE165" s="37">
        <f t="shared" si="45"/>
        <v>0</v>
      </c>
      <c r="AF165" s="38">
        <v>0</v>
      </c>
      <c r="AG165" s="39">
        <f t="shared" si="46"/>
        <v>-29.071849999999998</v>
      </c>
      <c r="AH165" s="40">
        <f t="shared" si="47"/>
        <v>-1</v>
      </c>
      <c r="AI165" s="41" t="s">
        <v>440</v>
      </c>
      <c r="AJ165" s="42"/>
      <c r="AK165" s="14"/>
      <c r="AL165" s="14"/>
      <c r="AM165" s="14"/>
      <c r="AN165" s="14"/>
      <c r="AO165" s="14"/>
      <c r="AP165" s="14"/>
      <c r="AQ165" s="14"/>
      <c r="AR165" s="14"/>
      <c r="AS165" s="14"/>
    </row>
    <row r="166" spans="1:45" ht="31.5" x14ac:dyDescent="0.25">
      <c r="A166" s="34" t="s">
        <v>243</v>
      </c>
      <c r="B166" s="35" t="s">
        <v>441</v>
      </c>
      <c r="C166" s="36" t="s">
        <v>442</v>
      </c>
      <c r="D166" s="37">
        <v>4990.5426500000003</v>
      </c>
      <c r="E166" s="37">
        <v>0</v>
      </c>
      <c r="F166" s="37">
        <v>0</v>
      </c>
      <c r="G166" s="37">
        <v>0</v>
      </c>
      <c r="H166" s="37">
        <v>0</v>
      </c>
      <c r="I166" s="37">
        <v>0</v>
      </c>
      <c r="J166" s="37">
        <v>0</v>
      </c>
      <c r="K166" s="37">
        <v>0</v>
      </c>
      <c r="L166" s="37">
        <v>0</v>
      </c>
      <c r="M166" s="37">
        <v>0</v>
      </c>
      <c r="N166" s="37">
        <v>0</v>
      </c>
      <c r="O166" s="37">
        <v>0</v>
      </c>
      <c r="P166" s="37">
        <v>0</v>
      </c>
      <c r="Q166" s="37">
        <v>0</v>
      </c>
      <c r="R166" s="37">
        <v>0</v>
      </c>
      <c r="S166" s="37">
        <v>0</v>
      </c>
      <c r="T166" s="37">
        <v>0</v>
      </c>
      <c r="U166" s="37">
        <v>0</v>
      </c>
      <c r="V166" s="37">
        <v>0</v>
      </c>
      <c r="W166" s="37">
        <v>0</v>
      </c>
      <c r="X166" s="37">
        <v>0</v>
      </c>
      <c r="Y166" s="37">
        <v>0</v>
      </c>
      <c r="Z166" s="37">
        <v>0</v>
      </c>
      <c r="AA166" s="37">
        <v>0</v>
      </c>
      <c r="AB166" s="37">
        <v>0</v>
      </c>
      <c r="AC166" s="37">
        <v>0</v>
      </c>
      <c r="AD166" s="37">
        <v>0</v>
      </c>
      <c r="AE166" s="37">
        <f t="shared" ref="AE166:AE179" si="48">R166-E166</f>
        <v>0</v>
      </c>
      <c r="AF166" s="38">
        <v>0</v>
      </c>
      <c r="AG166" s="39">
        <f t="shared" ref="AG166:AG179" si="49">S166-F166</f>
        <v>0</v>
      </c>
      <c r="AH166" s="40">
        <v>0</v>
      </c>
      <c r="AI166" s="41" t="s">
        <v>37</v>
      </c>
      <c r="AJ166" s="42"/>
      <c r="AK166" s="14"/>
      <c r="AL166" s="14"/>
      <c r="AM166" s="14"/>
      <c r="AN166" s="14"/>
      <c r="AO166" s="14"/>
      <c r="AP166" s="14"/>
      <c r="AQ166" s="14"/>
      <c r="AR166" s="14"/>
      <c r="AS166" s="14"/>
    </row>
    <row r="167" spans="1:45" ht="94.5" x14ac:dyDescent="0.25">
      <c r="A167" s="34" t="s">
        <v>243</v>
      </c>
      <c r="B167" s="35" t="s">
        <v>443</v>
      </c>
      <c r="C167" s="36" t="s">
        <v>444</v>
      </c>
      <c r="D167" s="37">
        <v>176.53219103000001</v>
      </c>
      <c r="E167" s="37">
        <v>0</v>
      </c>
      <c r="F167" s="37">
        <v>0</v>
      </c>
      <c r="G167" s="37">
        <v>0</v>
      </c>
      <c r="H167" s="37">
        <v>0</v>
      </c>
      <c r="I167" s="37">
        <v>0</v>
      </c>
      <c r="J167" s="37">
        <v>0</v>
      </c>
      <c r="K167" s="37">
        <v>0</v>
      </c>
      <c r="L167" s="37">
        <v>0</v>
      </c>
      <c r="M167" s="37">
        <v>0</v>
      </c>
      <c r="N167" s="37">
        <v>0</v>
      </c>
      <c r="O167" s="37">
        <v>0</v>
      </c>
      <c r="P167" s="37">
        <v>0</v>
      </c>
      <c r="Q167" s="37">
        <v>0</v>
      </c>
      <c r="R167" s="37">
        <v>0</v>
      </c>
      <c r="S167" s="37">
        <v>0</v>
      </c>
      <c r="T167" s="37">
        <v>0</v>
      </c>
      <c r="U167" s="37">
        <v>0</v>
      </c>
      <c r="V167" s="37">
        <v>0</v>
      </c>
      <c r="W167" s="37">
        <v>0</v>
      </c>
      <c r="X167" s="37">
        <v>0</v>
      </c>
      <c r="Y167" s="37">
        <v>0</v>
      </c>
      <c r="Z167" s="37">
        <v>0</v>
      </c>
      <c r="AA167" s="37">
        <v>0</v>
      </c>
      <c r="AB167" s="37">
        <v>0</v>
      </c>
      <c r="AC167" s="37">
        <v>0</v>
      </c>
      <c r="AD167" s="37">
        <v>0</v>
      </c>
      <c r="AE167" s="37">
        <f t="shared" si="48"/>
        <v>0</v>
      </c>
      <c r="AF167" s="38">
        <v>0</v>
      </c>
      <c r="AG167" s="39">
        <f t="shared" si="49"/>
        <v>0</v>
      </c>
      <c r="AH167" s="40">
        <v>0</v>
      </c>
      <c r="AI167" s="41" t="s">
        <v>37</v>
      </c>
      <c r="AJ167" s="42"/>
      <c r="AK167" s="14"/>
      <c r="AL167" s="14"/>
      <c r="AM167" s="14"/>
      <c r="AN167" s="14"/>
      <c r="AO167" s="14"/>
      <c r="AP167" s="14"/>
      <c r="AQ167" s="14"/>
      <c r="AR167" s="14"/>
      <c r="AS167" s="14"/>
    </row>
    <row r="168" spans="1:45" ht="47.25" x14ac:dyDescent="0.25">
      <c r="A168" s="34" t="s">
        <v>243</v>
      </c>
      <c r="B168" s="35" t="s">
        <v>445</v>
      </c>
      <c r="C168" s="36" t="s">
        <v>446</v>
      </c>
      <c r="D168" s="37">
        <v>11.246893329999999</v>
      </c>
      <c r="E168" s="37">
        <v>0</v>
      </c>
      <c r="F168" s="37">
        <v>11.246893330000001</v>
      </c>
      <c r="G168" s="37">
        <v>0</v>
      </c>
      <c r="H168" s="37">
        <v>0</v>
      </c>
      <c r="I168" s="37">
        <v>0</v>
      </c>
      <c r="J168" s="37">
        <v>0</v>
      </c>
      <c r="K168" s="37" t="s">
        <v>447</v>
      </c>
      <c r="L168" s="37">
        <v>5</v>
      </c>
      <c r="M168" s="37">
        <v>0</v>
      </c>
      <c r="N168" s="37">
        <v>0</v>
      </c>
      <c r="O168" s="37">
        <v>0</v>
      </c>
      <c r="P168" s="37">
        <v>0</v>
      </c>
      <c r="Q168" s="37">
        <v>0</v>
      </c>
      <c r="R168" s="37">
        <v>0</v>
      </c>
      <c r="S168" s="37">
        <v>0</v>
      </c>
      <c r="T168" s="37">
        <v>0</v>
      </c>
      <c r="U168" s="37">
        <v>0</v>
      </c>
      <c r="V168" s="37">
        <v>0</v>
      </c>
      <c r="W168" s="37">
        <v>0</v>
      </c>
      <c r="X168" s="37">
        <v>0</v>
      </c>
      <c r="Y168" s="37">
        <v>0</v>
      </c>
      <c r="Z168" s="37">
        <v>0</v>
      </c>
      <c r="AA168" s="37">
        <v>0</v>
      </c>
      <c r="AB168" s="37">
        <v>0</v>
      </c>
      <c r="AC168" s="37">
        <v>0</v>
      </c>
      <c r="AD168" s="37">
        <v>0</v>
      </c>
      <c r="AE168" s="37">
        <f t="shared" si="48"/>
        <v>0</v>
      </c>
      <c r="AF168" s="38">
        <v>0</v>
      </c>
      <c r="AG168" s="39">
        <f t="shared" si="49"/>
        <v>-11.246893330000001</v>
      </c>
      <c r="AH168" s="40">
        <f t="shared" si="47"/>
        <v>-1</v>
      </c>
      <c r="AI168" s="41" t="s">
        <v>448</v>
      </c>
      <c r="AJ168" s="42"/>
      <c r="AK168" s="14"/>
      <c r="AL168" s="14"/>
      <c r="AM168" s="14"/>
      <c r="AN168" s="14"/>
      <c r="AO168" s="14"/>
      <c r="AP168" s="14"/>
      <c r="AQ168" s="14"/>
      <c r="AR168" s="14"/>
      <c r="AS168" s="14"/>
    </row>
    <row r="169" spans="1:45" ht="31.5" x14ac:dyDescent="0.25">
      <c r="A169" s="34" t="s">
        <v>243</v>
      </c>
      <c r="B169" s="35" t="s">
        <v>449</v>
      </c>
      <c r="C169" s="36" t="s">
        <v>450</v>
      </c>
      <c r="D169" s="37">
        <v>24.688432980000002</v>
      </c>
      <c r="E169" s="37">
        <v>0</v>
      </c>
      <c r="F169" s="37">
        <v>0</v>
      </c>
      <c r="G169" s="37">
        <v>0</v>
      </c>
      <c r="H169" s="37">
        <v>0</v>
      </c>
      <c r="I169" s="37">
        <v>0</v>
      </c>
      <c r="J169" s="37">
        <v>0</v>
      </c>
      <c r="K169" s="37">
        <v>0</v>
      </c>
      <c r="L169" s="37">
        <v>0</v>
      </c>
      <c r="M169" s="37">
        <v>0</v>
      </c>
      <c r="N169" s="37">
        <v>0</v>
      </c>
      <c r="O169" s="37">
        <v>0</v>
      </c>
      <c r="P169" s="37">
        <v>0</v>
      </c>
      <c r="Q169" s="37">
        <v>0</v>
      </c>
      <c r="R169" s="37">
        <v>0</v>
      </c>
      <c r="S169" s="37">
        <v>0</v>
      </c>
      <c r="T169" s="37">
        <v>0</v>
      </c>
      <c r="U169" s="37">
        <v>0</v>
      </c>
      <c r="V169" s="37">
        <v>0</v>
      </c>
      <c r="W169" s="37">
        <v>0</v>
      </c>
      <c r="X169" s="37">
        <v>0</v>
      </c>
      <c r="Y169" s="37">
        <v>0</v>
      </c>
      <c r="Z169" s="37">
        <v>0</v>
      </c>
      <c r="AA169" s="37">
        <v>0</v>
      </c>
      <c r="AB169" s="37">
        <v>0</v>
      </c>
      <c r="AC169" s="37">
        <v>0</v>
      </c>
      <c r="AD169" s="37">
        <v>0</v>
      </c>
      <c r="AE169" s="37">
        <f t="shared" si="48"/>
        <v>0</v>
      </c>
      <c r="AF169" s="38">
        <v>0</v>
      </c>
      <c r="AG169" s="39">
        <f t="shared" si="49"/>
        <v>0</v>
      </c>
      <c r="AH169" s="40">
        <v>0</v>
      </c>
      <c r="AI169" s="41" t="s">
        <v>37</v>
      </c>
      <c r="AJ169" s="42"/>
      <c r="AK169" s="14"/>
      <c r="AL169" s="14"/>
      <c r="AM169" s="14"/>
      <c r="AN169" s="14"/>
      <c r="AO169" s="14"/>
      <c r="AP169" s="14"/>
      <c r="AQ169" s="14"/>
      <c r="AR169" s="14"/>
      <c r="AS169" s="14"/>
    </row>
    <row r="170" spans="1:45" ht="47.25" x14ac:dyDescent="0.25">
      <c r="A170" s="34" t="s">
        <v>243</v>
      </c>
      <c r="B170" s="35" t="s">
        <v>451</v>
      </c>
      <c r="C170" s="36" t="s">
        <v>452</v>
      </c>
      <c r="D170" s="37">
        <v>4.8387342099999993</v>
      </c>
      <c r="E170" s="37">
        <v>0</v>
      </c>
      <c r="F170" s="37">
        <v>2.7362481699999996</v>
      </c>
      <c r="G170" s="37">
        <v>0</v>
      </c>
      <c r="H170" s="37">
        <v>0</v>
      </c>
      <c r="I170" s="37">
        <v>0</v>
      </c>
      <c r="J170" s="37">
        <v>0</v>
      </c>
      <c r="K170" s="37" t="s">
        <v>453</v>
      </c>
      <c r="L170" s="37">
        <v>1</v>
      </c>
      <c r="M170" s="37">
        <v>0</v>
      </c>
      <c r="N170" s="37">
        <v>0</v>
      </c>
      <c r="O170" s="37">
        <v>0</v>
      </c>
      <c r="P170" s="37">
        <v>0</v>
      </c>
      <c r="Q170" s="37">
        <v>0</v>
      </c>
      <c r="R170" s="37">
        <v>0</v>
      </c>
      <c r="S170" s="37">
        <v>0</v>
      </c>
      <c r="T170" s="37">
        <v>0</v>
      </c>
      <c r="U170" s="37">
        <v>0</v>
      </c>
      <c r="V170" s="37">
        <v>0</v>
      </c>
      <c r="W170" s="37">
        <v>0</v>
      </c>
      <c r="X170" s="37">
        <v>0</v>
      </c>
      <c r="Y170" s="37">
        <v>0</v>
      </c>
      <c r="Z170" s="37">
        <v>0</v>
      </c>
      <c r="AA170" s="37">
        <v>0</v>
      </c>
      <c r="AB170" s="37">
        <v>0</v>
      </c>
      <c r="AC170" s="37">
        <v>0</v>
      </c>
      <c r="AD170" s="37">
        <v>0</v>
      </c>
      <c r="AE170" s="37">
        <f t="shared" si="48"/>
        <v>0</v>
      </c>
      <c r="AF170" s="38">
        <v>0</v>
      </c>
      <c r="AG170" s="39">
        <f t="shared" si="49"/>
        <v>-2.7362481699999996</v>
      </c>
      <c r="AH170" s="40">
        <f t="shared" si="47"/>
        <v>-1</v>
      </c>
      <c r="AI170" s="41" t="s">
        <v>454</v>
      </c>
      <c r="AJ170" s="42"/>
      <c r="AK170" s="14"/>
      <c r="AL170" s="14"/>
      <c r="AM170" s="14"/>
      <c r="AN170" s="14"/>
      <c r="AO170" s="14"/>
      <c r="AP170" s="14"/>
      <c r="AQ170" s="14"/>
      <c r="AR170" s="14"/>
      <c r="AS170" s="14"/>
    </row>
    <row r="171" spans="1:45" ht="63" x14ac:dyDescent="0.25">
      <c r="A171" s="34" t="s">
        <v>243</v>
      </c>
      <c r="B171" s="35" t="s">
        <v>455</v>
      </c>
      <c r="C171" s="36" t="s">
        <v>456</v>
      </c>
      <c r="D171" s="37">
        <v>3.4905256099999997</v>
      </c>
      <c r="E171" s="37">
        <v>0</v>
      </c>
      <c r="F171" s="37">
        <v>3.4905256100000002</v>
      </c>
      <c r="G171" s="37">
        <v>0</v>
      </c>
      <c r="H171" s="37">
        <v>0</v>
      </c>
      <c r="I171" s="37">
        <v>0</v>
      </c>
      <c r="J171" s="37">
        <v>0</v>
      </c>
      <c r="K171" s="37" t="s">
        <v>457</v>
      </c>
      <c r="L171" s="37">
        <v>5</v>
      </c>
      <c r="M171" s="37">
        <v>0</v>
      </c>
      <c r="N171" s="37">
        <v>0</v>
      </c>
      <c r="O171" s="37">
        <v>0</v>
      </c>
      <c r="P171" s="37">
        <v>0</v>
      </c>
      <c r="Q171" s="37">
        <v>0</v>
      </c>
      <c r="R171" s="37">
        <v>0</v>
      </c>
      <c r="S171" s="37">
        <v>3.3496357599999995</v>
      </c>
      <c r="T171" s="37">
        <v>0</v>
      </c>
      <c r="U171" s="37">
        <v>0</v>
      </c>
      <c r="V171" s="37">
        <v>0</v>
      </c>
      <c r="W171" s="37">
        <v>0</v>
      </c>
      <c r="X171" s="37" t="s">
        <v>299</v>
      </c>
      <c r="Y171" s="37">
        <v>6</v>
      </c>
      <c r="Z171" s="37">
        <v>0</v>
      </c>
      <c r="AA171" s="37">
        <v>0</v>
      </c>
      <c r="AB171" s="37">
        <v>0</v>
      </c>
      <c r="AC171" s="37">
        <v>0</v>
      </c>
      <c r="AD171" s="37">
        <v>0</v>
      </c>
      <c r="AE171" s="37">
        <f t="shared" si="48"/>
        <v>0</v>
      </c>
      <c r="AF171" s="38">
        <v>0</v>
      </c>
      <c r="AG171" s="39">
        <f t="shared" si="49"/>
        <v>-0.14088985000000065</v>
      </c>
      <c r="AH171" s="40">
        <f t="shared" si="47"/>
        <v>-4.0363505598230133E-2</v>
      </c>
      <c r="AI171" s="41" t="s">
        <v>37</v>
      </c>
      <c r="AJ171" s="42"/>
      <c r="AK171" s="14"/>
      <c r="AL171" s="14"/>
      <c r="AM171" s="14"/>
      <c r="AN171" s="14"/>
      <c r="AO171" s="14"/>
      <c r="AP171" s="14"/>
      <c r="AQ171" s="14"/>
      <c r="AR171" s="14"/>
      <c r="AS171" s="14"/>
    </row>
    <row r="172" spans="1:45" ht="31.5" x14ac:dyDescent="0.25">
      <c r="A172" s="34" t="s">
        <v>243</v>
      </c>
      <c r="B172" s="35" t="s">
        <v>458</v>
      </c>
      <c r="C172" s="36" t="s">
        <v>459</v>
      </c>
      <c r="D172" s="37">
        <v>141.15452956000001</v>
      </c>
      <c r="E172" s="37">
        <v>0</v>
      </c>
      <c r="F172" s="37">
        <v>27.65187431</v>
      </c>
      <c r="G172" s="37">
        <v>0</v>
      </c>
      <c r="H172" s="37">
        <v>0</v>
      </c>
      <c r="I172" s="37">
        <v>0</v>
      </c>
      <c r="J172" s="37">
        <v>0</v>
      </c>
      <c r="K172" s="37" t="s">
        <v>460</v>
      </c>
      <c r="L172" s="37">
        <v>1</v>
      </c>
      <c r="M172" s="37">
        <v>0</v>
      </c>
      <c r="N172" s="37">
        <v>0</v>
      </c>
      <c r="O172" s="37">
        <v>0</v>
      </c>
      <c r="P172" s="37">
        <v>0</v>
      </c>
      <c r="Q172" s="37">
        <v>0</v>
      </c>
      <c r="R172" s="37">
        <v>0</v>
      </c>
      <c r="S172" s="37">
        <v>0</v>
      </c>
      <c r="T172" s="37">
        <v>0</v>
      </c>
      <c r="U172" s="37">
        <v>0</v>
      </c>
      <c r="V172" s="37">
        <v>0</v>
      </c>
      <c r="W172" s="37">
        <v>0</v>
      </c>
      <c r="X172" s="37">
        <v>0</v>
      </c>
      <c r="Y172" s="37">
        <v>0</v>
      </c>
      <c r="Z172" s="37">
        <v>0</v>
      </c>
      <c r="AA172" s="37">
        <v>0</v>
      </c>
      <c r="AB172" s="37">
        <v>0</v>
      </c>
      <c r="AC172" s="37">
        <v>0</v>
      </c>
      <c r="AD172" s="37">
        <v>0</v>
      </c>
      <c r="AE172" s="37">
        <f t="shared" si="48"/>
        <v>0</v>
      </c>
      <c r="AF172" s="38">
        <v>0</v>
      </c>
      <c r="AG172" s="39">
        <f t="shared" si="49"/>
        <v>-27.65187431</v>
      </c>
      <c r="AH172" s="40">
        <f t="shared" si="47"/>
        <v>-1</v>
      </c>
      <c r="AI172" s="41" t="s">
        <v>461</v>
      </c>
      <c r="AJ172" s="42"/>
      <c r="AK172" s="14"/>
      <c r="AL172" s="14"/>
      <c r="AM172" s="14"/>
      <c r="AN172" s="14"/>
      <c r="AO172" s="14"/>
      <c r="AP172" s="14"/>
      <c r="AQ172" s="14"/>
      <c r="AR172" s="14"/>
      <c r="AS172" s="14"/>
    </row>
    <row r="173" spans="1:45" ht="47.25" x14ac:dyDescent="0.25">
      <c r="A173" s="34" t="s">
        <v>243</v>
      </c>
      <c r="B173" s="35" t="s">
        <v>462</v>
      </c>
      <c r="C173" s="36" t="s">
        <v>463</v>
      </c>
      <c r="D173" s="37">
        <v>34.479202319999999</v>
      </c>
      <c r="E173" s="37">
        <v>0</v>
      </c>
      <c r="F173" s="37">
        <v>0</v>
      </c>
      <c r="G173" s="37">
        <v>0</v>
      </c>
      <c r="H173" s="37">
        <v>0</v>
      </c>
      <c r="I173" s="37">
        <v>0</v>
      </c>
      <c r="J173" s="37">
        <v>0</v>
      </c>
      <c r="K173" s="37">
        <v>0</v>
      </c>
      <c r="L173" s="37">
        <v>0</v>
      </c>
      <c r="M173" s="37">
        <v>0</v>
      </c>
      <c r="N173" s="37">
        <v>0</v>
      </c>
      <c r="O173" s="37">
        <v>0</v>
      </c>
      <c r="P173" s="37">
        <v>0</v>
      </c>
      <c r="Q173" s="37">
        <v>0</v>
      </c>
      <c r="R173" s="37">
        <v>0</v>
      </c>
      <c r="S173" s="37">
        <v>0</v>
      </c>
      <c r="T173" s="37">
        <v>0</v>
      </c>
      <c r="U173" s="37">
        <v>0</v>
      </c>
      <c r="V173" s="37">
        <v>0</v>
      </c>
      <c r="W173" s="37">
        <v>0</v>
      </c>
      <c r="X173" s="37">
        <v>0</v>
      </c>
      <c r="Y173" s="37">
        <v>0</v>
      </c>
      <c r="Z173" s="37">
        <v>0</v>
      </c>
      <c r="AA173" s="37">
        <v>0</v>
      </c>
      <c r="AB173" s="37">
        <v>0</v>
      </c>
      <c r="AC173" s="37">
        <v>0</v>
      </c>
      <c r="AD173" s="37">
        <v>0</v>
      </c>
      <c r="AE173" s="37">
        <f t="shared" si="48"/>
        <v>0</v>
      </c>
      <c r="AF173" s="38">
        <v>0</v>
      </c>
      <c r="AG173" s="39">
        <f t="shared" si="49"/>
        <v>0</v>
      </c>
      <c r="AH173" s="40">
        <v>0</v>
      </c>
      <c r="AI173" s="41" t="s">
        <v>37</v>
      </c>
      <c r="AJ173" s="42"/>
      <c r="AK173" s="14"/>
      <c r="AL173" s="14"/>
      <c r="AM173" s="14"/>
      <c r="AN173" s="14"/>
      <c r="AO173" s="14"/>
      <c r="AP173" s="14"/>
      <c r="AQ173" s="14"/>
      <c r="AR173" s="14"/>
      <c r="AS173" s="14"/>
    </row>
    <row r="174" spans="1:45" ht="31.5" x14ac:dyDescent="0.25">
      <c r="A174" s="34" t="s">
        <v>243</v>
      </c>
      <c r="B174" s="35" t="s">
        <v>464</v>
      </c>
      <c r="C174" s="36" t="s">
        <v>465</v>
      </c>
      <c r="D174" s="37">
        <v>12.618851339999999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v>0</v>
      </c>
      <c r="K174" s="37">
        <v>0</v>
      </c>
      <c r="L174" s="37">
        <v>0</v>
      </c>
      <c r="M174" s="37">
        <v>0</v>
      </c>
      <c r="N174" s="37">
        <v>0</v>
      </c>
      <c r="O174" s="37">
        <v>0</v>
      </c>
      <c r="P174" s="37">
        <v>0</v>
      </c>
      <c r="Q174" s="37">
        <v>0</v>
      </c>
      <c r="R174" s="37">
        <v>0</v>
      </c>
      <c r="S174" s="37">
        <v>0</v>
      </c>
      <c r="T174" s="37">
        <v>0</v>
      </c>
      <c r="U174" s="37">
        <v>0</v>
      </c>
      <c r="V174" s="37">
        <v>0</v>
      </c>
      <c r="W174" s="37">
        <v>0</v>
      </c>
      <c r="X174" s="37">
        <v>0</v>
      </c>
      <c r="Y174" s="37">
        <v>0</v>
      </c>
      <c r="Z174" s="37">
        <v>0</v>
      </c>
      <c r="AA174" s="37">
        <v>0</v>
      </c>
      <c r="AB174" s="37">
        <v>0</v>
      </c>
      <c r="AC174" s="37">
        <v>0</v>
      </c>
      <c r="AD174" s="37">
        <v>0</v>
      </c>
      <c r="AE174" s="37">
        <f t="shared" si="48"/>
        <v>0</v>
      </c>
      <c r="AF174" s="38">
        <v>0</v>
      </c>
      <c r="AG174" s="39">
        <f t="shared" si="49"/>
        <v>0</v>
      </c>
      <c r="AH174" s="40">
        <v>0</v>
      </c>
      <c r="AI174" s="41" t="s">
        <v>37</v>
      </c>
      <c r="AJ174" s="42"/>
      <c r="AK174" s="14"/>
      <c r="AL174" s="14"/>
      <c r="AM174" s="14"/>
      <c r="AN174" s="14"/>
      <c r="AO174" s="14"/>
      <c r="AP174" s="14"/>
      <c r="AQ174" s="14"/>
      <c r="AR174" s="14"/>
      <c r="AS174" s="14"/>
    </row>
    <row r="175" spans="1:45" ht="47.25" x14ac:dyDescent="0.25">
      <c r="A175" s="34" t="s">
        <v>243</v>
      </c>
      <c r="B175" s="35" t="s">
        <v>466</v>
      </c>
      <c r="C175" s="36" t="s">
        <v>467</v>
      </c>
      <c r="D175" s="37">
        <v>2.7458191799999998</v>
      </c>
      <c r="E175" s="37">
        <v>0</v>
      </c>
      <c r="F175" s="37">
        <v>2.7458191799999998</v>
      </c>
      <c r="G175" s="37">
        <v>0</v>
      </c>
      <c r="H175" s="37">
        <v>0</v>
      </c>
      <c r="I175" s="37">
        <v>0</v>
      </c>
      <c r="J175" s="37">
        <v>0</v>
      </c>
      <c r="K175" s="37" t="s">
        <v>468</v>
      </c>
      <c r="L175" s="37">
        <v>1</v>
      </c>
      <c r="M175" s="37">
        <v>7.2099999999999997E-2</v>
      </c>
      <c r="N175" s="37">
        <v>0</v>
      </c>
      <c r="O175" s="37">
        <v>0</v>
      </c>
      <c r="P175" s="37">
        <v>0</v>
      </c>
      <c r="Q175" s="37">
        <v>0</v>
      </c>
      <c r="R175" s="37">
        <v>0</v>
      </c>
      <c r="S175" s="37">
        <v>2.6759362099999997</v>
      </c>
      <c r="T175" s="37">
        <v>0</v>
      </c>
      <c r="U175" s="37">
        <v>0</v>
      </c>
      <c r="V175" s="37">
        <v>0</v>
      </c>
      <c r="W175" s="37">
        <v>0</v>
      </c>
      <c r="X175" s="37" t="s">
        <v>468</v>
      </c>
      <c r="Y175" s="37">
        <v>1</v>
      </c>
      <c r="Z175" s="37">
        <v>7.1999999999999995E-2</v>
      </c>
      <c r="AA175" s="37">
        <v>0</v>
      </c>
      <c r="AB175" s="37">
        <v>0</v>
      </c>
      <c r="AC175" s="37">
        <v>0</v>
      </c>
      <c r="AD175" s="37">
        <v>0</v>
      </c>
      <c r="AE175" s="37">
        <f t="shared" si="48"/>
        <v>0</v>
      </c>
      <c r="AF175" s="38">
        <v>0</v>
      </c>
      <c r="AG175" s="39">
        <f t="shared" si="49"/>
        <v>-6.98829700000001E-2</v>
      </c>
      <c r="AH175" s="40">
        <f t="shared" si="47"/>
        <v>-2.5450681716048071E-2</v>
      </c>
      <c r="AI175" s="41" t="s">
        <v>37</v>
      </c>
      <c r="AJ175" s="42"/>
      <c r="AK175" s="14"/>
      <c r="AL175" s="14"/>
      <c r="AM175" s="14"/>
      <c r="AN175" s="14"/>
      <c r="AO175" s="14"/>
      <c r="AP175" s="14"/>
      <c r="AQ175" s="14"/>
      <c r="AR175" s="14"/>
      <c r="AS175" s="14"/>
    </row>
    <row r="176" spans="1:45" ht="78.75" x14ac:dyDescent="0.25">
      <c r="A176" s="34" t="s">
        <v>243</v>
      </c>
      <c r="B176" s="35" t="s">
        <v>469</v>
      </c>
      <c r="C176" s="36" t="s">
        <v>470</v>
      </c>
      <c r="D176" s="37">
        <v>155.42972029999999</v>
      </c>
      <c r="E176" s="37">
        <v>0</v>
      </c>
      <c r="F176" s="37">
        <v>250</v>
      </c>
      <c r="G176" s="37">
        <v>0</v>
      </c>
      <c r="H176" s="37">
        <v>0</v>
      </c>
      <c r="I176" s="37">
        <v>0</v>
      </c>
      <c r="J176" s="37">
        <v>0</v>
      </c>
      <c r="K176" s="37" t="s">
        <v>471</v>
      </c>
      <c r="L176" s="37">
        <v>1</v>
      </c>
      <c r="M176" s="37">
        <v>0</v>
      </c>
      <c r="N176" s="37">
        <v>0</v>
      </c>
      <c r="O176" s="37">
        <v>0</v>
      </c>
      <c r="P176" s="37">
        <v>0</v>
      </c>
      <c r="Q176" s="37">
        <v>0</v>
      </c>
      <c r="R176" s="37">
        <v>0</v>
      </c>
      <c r="S176" s="37">
        <v>0</v>
      </c>
      <c r="T176" s="37">
        <v>0</v>
      </c>
      <c r="U176" s="37">
        <v>0</v>
      </c>
      <c r="V176" s="37">
        <v>0</v>
      </c>
      <c r="W176" s="37">
        <v>0</v>
      </c>
      <c r="X176" s="37">
        <v>0</v>
      </c>
      <c r="Y176" s="37">
        <v>0</v>
      </c>
      <c r="Z176" s="37">
        <v>0</v>
      </c>
      <c r="AA176" s="37">
        <v>0</v>
      </c>
      <c r="AB176" s="37">
        <v>0</v>
      </c>
      <c r="AC176" s="37">
        <v>0</v>
      </c>
      <c r="AD176" s="37">
        <v>0</v>
      </c>
      <c r="AE176" s="37">
        <f t="shared" si="48"/>
        <v>0</v>
      </c>
      <c r="AF176" s="38">
        <v>0</v>
      </c>
      <c r="AG176" s="39">
        <f t="shared" si="49"/>
        <v>-250</v>
      </c>
      <c r="AH176" s="40">
        <f t="shared" si="47"/>
        <v>-1</v>
      </c>
      <c r="AI176" s="41" t="s">
        <v>472</v>
      </c>
      <c r="AJ176" s="42"/>
      <c r="AK176" s="14"/>
      <c r="AL176" s="14"/>
      <c r="AM176" s="14"/>
      <c r="AN176" s="14"/>
      <c r="AO176" s="14"/>
      <c r="AP176" s="14"/>
      <c r="AQ176" s="14"/>
      <c r="AR176" s="14"/>
      <c r="AS176" s="14"/>
    </row>
    <row r="177" spans="1:45" ht="47.25" x14ac:dyDescent="0.25">
      <c r="A177" s="34" t="s">
        <v>243</v>
      </c>
      <c r="B177" s="35" t="s">
        <v>473</v>
      </c>
      <c r="C177" s="36" t="s">
        <v>474</v>
      </c>
      <c r="D177" s="37">
        <v>21.941099550000001</v>
      </c>
      <c r="E177" s="37">
        <v>0</v>
      </c>
      <c r="F177" s="37">
        <v>21.941099550000001</v>
      </c>
      <c r="G177" s="37">
        <v>0</v>
      </c>
      <c r="H177" s="37">
        <v>0</v>
      </c>
      <c r="I177" s="37">
        <v>0</v>
      </c>
      <c r="J177" s="37">
        <v>0</v>
      </c>
      <c r="K177" s="37" t="s">
        <v>475</v>
      </c>
      <c r="L177" s="37">
        <v>1</v>
      </c>
      <c r="M177" s="37">
        <v>0</v>
      </c>
      <c r="N177" s="37">
        <v>0</v>
      </c>
      <c r="O177" s="37">
        <v>0</v>
      </c>
      <c r="P177" s="37">
        <v>0</v>
      </c>
      <c r="Q177" s="37">
        <v>0</v>
      </c>
      <c r="R177" s="37">
        <v>0</v>
      </c>
      <c r="S177" s="37">
        <v>21.861385160000001</v>
      </c>
      <c r="T177" s="37">
        <v>0</v>
      </c>
      <c r="U177" s="37">
        <v>0</v>
      </c>
      <c r="V177" s="37">
        <v>0</v>
      </c>
      <c r="W177" s="37">
        <v>0</v>
      </c>
      <c r="X177" s="37" t="s">
        <v>475</v>
      </c>
      <c r="Y177" s="37">
        <v>1</v>
      </c>
      <c r="Z177" s="37">
        <v>0</v>
      </c>
      <c r="AA177" s="37">
        <v>0</v>
      </c>
      <c r="AB177" s="37">
        <v>0</v>
      </c>
      <c r="AC177" s="37">
        <v>0</v>
      </c>
      <c r="AD177" s="37">
        <v>0</v>
      </c>
      <c r="AE177" s="37">
        <f t="shared" si="48"/>
        <v>0</v>
      </c>
      <c r="AF177" s="38">
        <v>0</v>
      </c>
      <c r="AG177" s="39">
        <f t="shared" si="49"/>
        <v>-7.9714389999999469E-2</v>
      </c>
      <c r="AH177" s="40">
        <f t="shared" si="47"/>
        <v>-3.6331082596085967E-3</v>
      </c>
      <c r="AI177" s="41" t="s">
        <v>37</v>
      </c>
      <c r="AJ177" s="42"/>
      <c r="AK177" s="14"/>
      <c r="AL177" s="14"/>
      <c r="AM177" s="14"/>
      <c r="AN177" s="14"/>
      <c r="AO177" s="14"/>
      <c r="AP177" s="14"/>
      <c r="AQ177" s="14"/>
      <c r="AR177" s="14"/>
      <c r="AS177" s="14"/>
    </row>
    <row r="178" spans="1:45" ht="47.25" x14ac:dyDescent="0.25">
      <c r="A178" s="45" t="s">
        <v>243</v>
      </c>
      <c r="B178" s="46" t="s">
        <v>476</v>
      </c>
      <c r="C178" s="47" t="s">
        <v>477</v>
      </c>
      <c r="D178" s="37" t="s">
        <v>37</v>
      </c>
      <c r="E178" s="37" t="s">
        <v>37</v>
      </c>
      <c r="F178" s="37" t="s">
        <v>37</v>
      </c>
      <c r="G178" s="37" t="s">
        <v>37</v>
      </c>
      <c r="H178" s="37" t="s">
        <v>37</v>
      </c>
      <c r="I178" s="37" t="s">
        <v>37</v>
      </c>
      <c r="J178" s="37" t="s">
        <v>37</v>
      </c>
      <c r="K178" s="37" t="s">
        <v>37</v>
      </c>
      <c r="L178" s="37" t="s">
        <v>37</v>
      </c>
      <c r="M178" s="37" t="s">
        <v>37</v>
      </c>
      <c r="N178" s="37" t="s">
        <v>37</v>
      </c>
      <c r="O178" s="37" t="s">
        <v>37</v>
      </c>
      <c r="P178" s="37" t="s">
        <v>37</v>
      </c>
      <c r="Q178" s="37" t="s">
        <v>37</v>
      </c>
      <c r="R178" s="37">
        <v>0</v>
      </c>
      <c r="S178" s="37">
        <v>0</v>
      </c>
      <c r="T178" s="37">
        <v>0</v>
      </c>
      <c r="U178" s="37">
        <v>0</v>
      </c>
      <c r="V178" s="37">
        <v>0</v>
      </c>
      <c r="W178" s="37">
        <v>0</v>
      </c>
      <c r="X178" s="37">
        <v>0</v>
      </c>
      <c r="Y178" s="37">
        <v>0</v>
      </c>
      <c r="Z178" s="37">
        <v>0</v>
      </c>
      <c r="AA178" s="37">
        <v>0</v>
      </c>
      <c r="AB178" s="37">
        <v>0</v>
      </c>
      <c r="AC178" s="37">
        <v>0</v>
      </c>
      <c r="AD178" s="37">
        <v>0</v>
      </c>
      <c r="AE178" s="37" t="s">
        <v>37</v>
      </c>
      <c r="AF178" s="38" t="s">
        <v>37</v>
      </c>
      <c r="AG178" s="39" t="s">
        <v>37</v>
      </c>
      <c r="AH178" s="40" t="s">
        <v>37</v>
      </c>
      <c r="AI178" s="41" t="s">
        <v>478</v>
      </c>
      <c r="AJ178" s="42"/>
      <c r="AK178" s="14"/>
      <c r="AL178" s="14"/>
      <c r="AM178" s="14"/>
      <c r="AN178" s="14"/>
      <c r="AO178" s="14"/>
      <c r="AP178" s="14"/>
      <c r="AQ178" s="14"/>
      <c r="AR178" s="14"/>
      <c r="AS178" s="14"/>
    </row>
    <row r="179" spans="1:45" ht="47.25" x14ac:dyDescent="0.25">
      <c r="A179" s="34" t="s">
        <v>243</v>
      </c>
      <c r="B179" s="35" t="s">
        <v>479</v>
      </c>
      <c r="C179" s="36" t="s">
        <v>480</v>
      </c>
      <c r="D179" s="37">
        <v>31.2614202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v>0</v>
      </c>
      <c r="K179" s="37">
        <v>0</v>
      </c>
      <c r="L179" s="37">
        <v>0</v>
      </c>
      <c r="M179" s="37">
        <v>0</v>
      </c>
      <c r="N179" s="37">
        <v>0</v>
      </c>
      <c r="O179" s="37">
        <v>0</v>
      </c>
      <c r="P179" s="37">
        <v>0</v>
      </c>
      <c r="Q179" s="37">
        <v>0</v>
      </c>
      <c r="R179" s="37">
        <v>0</v>
      </c>
      <c r="S179" s="37">
        <v>0</v>
      </c>
      <c r="T179" s="37">
        <v>0</v>
      </c>
      <c r="U179" s="37">
        <v>0</v>
      </c>
      <c r="V179" s="37">
        <v>0</v>
      </c>
      <c r="W179" s="37">
        <v>0</v>
      </c>
      <c r="X179" s="37">
        <v>0</v>
      </c>
      <c r="Y179" s="37">
        <v>0</v>
      </c>
      <c r="Z179" s="37">
        <v>0</v>
      </c>
      <c r="AA179" s="37">
        <v>0</v>
      </c>
      <c r="AB179" s="37">
        <v>0</v>
      </c>
      <c r="AC179" s="37">
        <v>0</v>
      </c>
      <c r="AD179" s="37">
        <v>0</v>
      </c>
      <c r="AE179" s="37">
        <f t="shared" si="48"/>
        <v>0</v>
      </c>
      <c r="AF179" s="38">
        <v>0</v>
      </c>
      <c r="AG179" s="39">
        <f t="shared" si="49"/>
        <v>0</v>
      </c>
      <c r="AH179" s="40">
        <v>0</v>
      </c>
      <c r="AI179" s="41" t="s">
        <v>37</v>
      </c>
      <c r="AJ179" s="42"/>
      <c r="AK179" s="14"/>
      <c r="AL179" s="14"/>
      <c r="AM179" s="14"/>
      <c r="AN179" s="14"/>
      <c r="AO179" s="14"/>
      <c r="AP179" s="14"/>
      <c r="AQ179" s="14"/>
      <c r="AR179" s="14"/>
      <c r="AS179" s="14"/>
    </row>
    <row r="180" spans="1:45" ht="47.25" x14ac:dyDescent="0.25">
      <c r="A180" s="27" t="s">
        <v>481</v>
      </c>
      <c r="B180" s="28" t="s">
        <v>482</v>
      </c>
      <c r="C180" s="28" t="s">
        <v>36</v>
      </c>
      <c r="D180" s="29">
        <f t="shared" ref="D180:AG180" si="50">D181</f>
        <v>0</v>
      </c>
      <c r="E180" s="29">
        <f t="shared" si="50"/>
        <v>0</v>
      </c>
      <c r="F180" s="29">
        <f t="shared" si="50"/>
        <v>0</v>
      </c>
      <c r="G180" s="29">
        <f t="shared" si="50"/>
        <v>0</v>
      </c>
      <c r="H180" s="29">
        <f t="shared" si="50"/>
        <v>0</v>
      </c>
      <c r="I180" s="29">
        <f t="shared" si="50"/>
        <v>0</v>
      </c>
      <c r="J180" s="29">
        <f t="shared" si="50"/>
        <v>0</v>
      </c>
      <c r="K180" s="29">
        <f t="shared" si="50"/>
        <v>0</v>
      </c>
      <c r="L180" s="29">
        <f t="shared" si="50"/>
        <v>0</v>
      </c>
      <c r="M180" s="29">
        <f t="shared" si="50"/>
        <v>0</v>
      </c>
      <c r="N180" s="29">
        <f t="shared" si="50"/>
        <v>0</v>
      </c>
      <c r="O180" s="29">
        <f t="shared" si="50"/>
        <v>0</v>
      </c>
      <c r="P180" s="29">
        <f t="shared" si="50"/>
        <v>0</v>
      </c>
      <c r="Q180" s="29">
        <f t="shared" si="50"/>
        <v>0</v>
      </c>
      <c r="R180" s="29">
        <f t="shared" si="50"/>
        <v>0</v>
      </c>
      <c r="S180" s="29">
        <f t="shared" si="50"/>
        <v>0</v>
      </c>
      <c r="T180" s="29">
        <f t="shared" si="50"/>
        <v>0</v>
      </c>
      <c r="U180" s="29">
        <f t="shared" si="50"/>
        <v>0</v>
      </c>
      <c r="V180" s="29">
        <f t="shared" si="50"/>
        <v>0</v>
      </c>
      <c r="W180" s="29">
        <f t="shared" si="50"/>
        <v>0</v>
      </c>
      <c r="X180" s="29">
        <f t="shared" si="50"/>
        <v>0</v>
      </c>
      <c r="Y180" s="29">
        <f t="shared" si="50"/>
        <v>0</v>
      </c>
      <c r="Z180" s="29">
        <f t="shared" si="50"/>
        <v>0</v>
      </c>
      <c r="AA180" s="29">
        <f t="shared" si="50"/>
        <v>0</v>
      </c>
      <c r="AB180" s="29">
        <f t="shared" si="50"/>
        <v>0</v>
      </c>
      <c r="AC180" s="29">
        <f t="shared" si="50"/>
        <v>0</v>
      </c>
      <c r="AD180" s="29">
        <f t="shared" si="50"/>
        <v>0</v>
      </c>
      <c r="AE180" s="29">
        <f t="shared" si="50"/>
        <v>0</v>
      </c>
      <c r="AF180" s="24">
        <v>0</v>
      </c>
      <c r="AG180" s="33">
        <f t="shared" si="50"/>
        <v>0</v>
      </c>
      <c r="AH180" s="31">
        <v>0</v>
      </c>
      <c r="AI180" s="32" t="s">
        <v>37</v>
      </c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</row>
    <row r="181" spans="1:45" x14ac:dyDescent="0.25">
      <c r="A181" s="27" t="s">
        <v>483</v>
      </c>
      <c r="B181" s="28" t="s">
        <v>484</v>
      </c>
      <c r="C181" s="28" t="s">
        <v>36</v>
      </c>
      <c r="D181" s="29">
        <f t="shared" ref="D181:AE181" si="51">D182+D183</f>
        <v>0</v>
      </c>
      <c r="E181" s="29">
        <f t="shared" si="51"/>
        <v>0</v>
      </c>
      <c r="F181" s="29">
        <f t="shared" si="51"/>
        <v>0</v>
      </c>
      <c r="G181" s="29">
        <f t="shared" si="51"/>
        <v>0</v>
      </c>
      <c r="H181" s="29">
        <f t="shared" si="51"/>
        <v>0</v>
      </c>
      <c r="I181" s="29">
        <f t="shared" si="51"/>
        <v>0</v>
      </c>
      <c r="J181" s="29">
        <f t="shared" si="51"/>
        <v>0</v>
      </c>
      <c r="K181" s="29">
        <f t="shared" si="51"/>
        <v>0</v>
      </c>
      <c r="L181" s="29">
        <f t="shared" si="51"/>
        <v>0</v>
      </c>
      <c r="M181" s="29">
        <f t="shared" si="51"/>
        <v>0</v>
      </c>
      <c r="N181" s="29">
        <f t="shared" si="51"/>
        <v>0</v>
      </c>
      <c r="O181" s="29">
        <f t="shared" si="51"/>
        <v>0</v>
      </c>
      <c r="P181" s="29">
        <f t="shared" si="51"/>
        <v>0</v>
      </c>
      <c r="Q181" s="29">
        <f t="shared" si="51"/>
        <v>0</v>
      </c>
      <c r="R181" s="29">
        <f t="shared" si="51"/>
        <v>0</v>
      </c>
      <c r="S181" s="29">
        <f t="shared" si="51"/>
        <v>0</v>
      </c>
      <c r="T181" s="29">
        <f t="shared" si="51"/>
        <v>0</v>
      </c>
      <c r="U181" s="29">
        <f t="shared" si="51"/>
        <v>0</v>
      </c>
      <c r="V181" s="29">
        <f t="shared" si="51"/>
        <v>0</v>
      </c>
      <c r="W181" s="29">
        <f t="shared" si="51"/>
        <v>0</v>
      </c>
      <c r="X181" s="29">
        <f t="shared" si="51"/>
        <v>0</v>
      </c>
      <c r="Y181" s="29">
        <f t="shared" si="51"/>
        <v>0</v>
      </c>
      <c r="Z181" s="29">
        <f t="shared" si="51"/>
        <v>0</v>
      </c>
      <c r="AA181" s="29">
        <f t="shared" si="51"/>
        <v>0</v>
      </c>
      <c r="AB181" s="29">
        <f t="shared" si="51"/>
        <v>0</v>
      </c>
      <c r="AC181" s="29">
        <f t="shared" si="51"/>
        <v>0</v>
      </c>
      <c r="AD181" s="29">
        <f t="shared" si="51"/>
        <v>0</v>
      </c>
      <c r="AE181" s="29">
        <f t="shared" si="51"/>
        <v>0</v>
      </c>
      <c r="AF181" s="24">
        <v>0</v>
      </c>
      <c r="AG181" s="33">
        <f t="shared" ref="AG181" si="52">AG182+AG183</f>
        <v>0</v>
      </c>
      <c r="AH181" s="31">
        <v>0</v>
      </c>
      <c r="AI181" s="32" t="s">
        <v>37</v>
      </c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</row>
    <row r="182" spans="1:45" ht="47.25" x14ac:dyDescent="0.25">
      <c r="A182" s="27" t="s">
        <v>485</v>
      </c>
      <c r="B182" s="28" t="s">
        <v>486</v>
      </c>
      <c r="C182" s="28" t="s">
        <v>36</v>
      </c>
      <c r="D182" s="29">
        <v>0</v>
      </c>
      <c r="E182" s="29">
        <v>0</v>
      </c>
      <c r="F182" s="29">
        <v>0</v>
      </c>
      <c r="G182" s="29">
        <v>0</v>
      </c>
      <c r="H182" s="29">
        <v>0</v>
      </c>
      <c r="I182" s="29">
        <v>0</v>
      </c>
      <c r="J182" s="29">
        <v>0</v>
      </c>
      <c r="K182" s="29">
        <v>0</v>
      </c>
      <c r="L182" s="29">
        <v>0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29">
        <v>0</v>
      </c>
      <c r="S182" s="29">
        <v>0</v>
      </c>
      <c r="T182" s="29">
        <v>0</v>
      </c>
      <c r="U182" s="29">
        <v>0</v>
      </c>
      <c r="V182" s="29">
        <v>0</v>
      </c>
      <c r="W182" s="29">
        <v>0</v>
      </c>
      <c r="X182" s="29">
        <v>0</v>
      </c>
      <c r="Y182" s="29">
        <v>0</v>
      </c>
      <c r="Z182" s="29">
        <v>0</v>
      </c>
      <c r="AA182" s="29">
        <v>0</v>
      </c>
      <c r="AB182" s="29">
        <v>0</v>
      </c>
      <c r="AC182" s="29">
        <v>0</v>
      </c>
      <c r="AD182" s="29">
        <v>0</v>
      </c>
      <c r="AE182" s="29">
        <v>0</v>
      </c>
      <c r="AF182" s="24">
        <v>0</v>
      </c>
      <c r="AG182" s="33">
        <v>0</v>
      </c>
      <c r="AH182" s="31">
        <v>0</v>
      </c>
      <c r="AI182" s="32" t="s">
        <v>37</v>
      </c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</row>
    <row r="183" spans="1:45" ht="31.5" x14ac:dyDescent="0.25">
      <c r="A183" s="48" t="s">
        <v>487</v>
      </c>
      <c r="B183" s="28" t="s">
        <v>488</v>
      </c>
      <c r="C183" s="28" t="s">
        <v>36</v>
      </c>
      <c r="D183" s="29">
        <v>0</v>
      </c>
      <c r="E183" s="29">
        <v>0</v>
      </c>
      <c r="F183" s="29">
        <v>0</v>
      </c>
      <c r="G183" s="29">
        <v>0</v>
      </c>
      <c r="H183" s="29">
        <v>0</v>
      </c>
      <c r="I183" s="29">
        <v>0</v>
      </c>
      <c r="J183" s="29">
        <v>0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  <c r="X183" s="29">
        <v>0</v>
      </c>
      <c r="Y183" s="29">
        <v>0</v>
      </c>
      <c r="Z183" s="29">
        <v>0</v>
      </c>
      <c r="AA183" s="29">
        <v>0</v>
      </c>
      <c r="AB183" s="29">
        <v>0</v>
      </c>
      <c r="AC183" s="29">
        <v>0</v>
      </c>
      <c r="AD183" s="29">
        <v>0</v>
      </c>
      <c r="AE183" s="29">
        <v>0</v>
      </c>
      <c r="AF183" s="24">
        <v>0</v>
      </c>
      <c r="AG183" s="33">
        <v>0</v>
      </c>
      <c r="AH183" s="31">
        <v>0</v>
      </c>
      <c r="AI183" s="32" t="s">
        <v>37</v>
      </c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</row>
    <row r="184" spans="1:45" x14ac:dyDescent="0.25">
      <c r="A184" s="27" t="s">
        <v>489</v>
      </c>
      <c r="B184" s="28" t="s">
        <v>490</v>
      </c>
      <c r="C184" s="28" t="s">
        <v>36</v>
      </c>
      <c r="D184" s="29">
        <v>0</v>
      </c>
      <c r="E184" s="29">
        <v>0</v>
      </c>
      <c r="F184" s="29">
        <v>0</v>
      </c>
      <c r="G184" s="29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0</v>
      </c>
      <c r="S184" s="29">
        <v>0</v>
      </c>
      <c r="T184" s="29">
        <v>0</v>
      </c>
      <c r="U184" s="29">
        <v>0</v>
      </c>
      <c r="V184" s="29">
        <v>0</v>
      </c>
      <c r="W184" s="29">
        <v>0</v>
      </c>
      <c r="X184" s="29">
        <v>0</v>
      </c>
      <c r="Y184" s="29">
        <v>0</v>
      </c>
      <c r="Z184" s="29">
        <v>0</v>
      </c>
      <c r="AA184" s="29">
        <v>0</v>
      </c>
      <c r="AB184" s="29">
        <v>0</v>
      </c>
      <c r="AC184" s="29">
        <v>0</v>
      </c>
      <c r="AD184" s="29">
        <v>0</v>
      </c>
      <c r="AE184" s="29">
        <v>0</v>
      </c>
      <c r="AF184" s="24">
        <v>0</v>
      </c>
      <c r="AG184" s="33">
        <v>0</v>
      </c>
      <c r="AH184" s="31">
        <v>0</v>
      </c>
      <c r="AI184" s="32" t="s">
        <v>37</v>
      </c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</row>
    <row r="185" spans="1:45" ht="47.25" x14ac:dyDescent="0.25">
      <c r="A185" s="27" t="s">
        <v>491</v>
      </c>
      <c r="B185" s="28" t="s">
        <v>486</v>
      </c>
      <c r="C185" s="28" t="s">
        <v>36</v>
      </c>
      <c r="D185" s="29">
        <v>0</v>
      </c>
      <c r="E185" s="29">
        <v>0</v>
      </c>
      <c r="F185" s="29">
        <v>0</v>
      </c>
      <c r="G185" s="29">
        <v>0</v>
      </c>
      <c r="H185" s="29">
        <v>0</v>
      </c>
      <c r="I185" s="29">
        <v>0</v>
      </c>
      <c r="J185" s="29">
        <v>0</v>
      </c>
      <c r="K185" s="29">
        <v>0</v>
      </c>
      <c r="L185" s="29">
        <v>0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29">
        <v>0</v>
      </c>
      <c r="S185" s="29">
        <v>0</v>
      </c>
      <c r="T185" s="29">
        <v>0</v>
      </c>
      <c r="U185" s="29">
        <v>0</v>
      </c>
      <c r="V185" s="29">
        <v>0</v>
      </c>
      <c r="W185" s="29">
        <v>0</v>
      </c>
      <c r="X185" s="29">
        <v>0</v>
      </c>
      <c r="Y185" s="29">
        <v>0</v>
      </c>
      <c r="Z185" s="29">
        <v>0</v>
      </c>
      <c r="AA185" s="29">
        <v>0</v>
      </c>
      <c r="AB185" s="29">
        <v>0</v>
      </c>
      <c r="AC185" s="29">
        <v>0</v>
      </c>
      <c r="AD185" s="29">
        <v>0</v>
      </c>
      <c r="AE185" s="29">
        <v>0</v>
      </c>
      <c r="AF185" s="24">
        <v>0</v>
      </c>
      <c r="AG185" s="33">
        <v>0</v>
      </c>
      <c r="AH185" s="31">
        <v>0</v>
      </c>
      <c r="AI185" s="32" t="s">
        <v>37</v>
      </c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</row>
    <row r="186" spans="1:45" ht="31.5" x14ac:dyDescent="0.25">
      <c r="A186" s="27" t="s">
        <v>492</v>
      </c>
      <c r="B186" s="28" t="s">
        <v>488</v>
      </c>
      <c r="C186" s="28" t="s">
        <v>36</v>
      </c>
      <c r="D186" s="29">
        <v>0</v>
      </c>
      <c r="E186" s="29">
        <v>0</v>
      </c>
      <c r="F186" s="29">
        <v>0</v>
      </c>
      <c r="G186" s="29">
        <v>0</v>
      </c>
      <c r="H186" s="29">
        <v>0</v>
      </c>
      <c r="I186" s="29">
        <v>0</v>
      </c>
      <c r="J186" s="29">
        <v>0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29">
        <v>0</v>
      </c>
      <c r="W186" s="29">
        <v>0</v>
      </c>
      <c r="X186" s="29">
        <v>0</v>
      </c>
      <c r="Y186" s="29">
        <v>0</v>
      </c>
      <c r="Z186" s="29">
        <v>0</v>
      </c>
      <c r="AA186" s="29">
        <v>0</v>
      </c>
      <c r="AB186" s="29">
        <v>0</v>
      </c>
      <c r="AC186" s="29">
        <v>0</v>
      </c>
      <c r="AD186" s="29">
        <v>0</v>
      </c>
      <c r="AE186" s="29">
        <v>0</v>
      </c>
      <c r="AF186" s="24">
        <v>0</v>
      </c>
      <c r="AG186" s="33">
        <v>0</v>
      </c>
      <c r="AH186" s="31">
        <v>0</v>
      </c>
      <c r="AI186" s="32" t="s">
        <v>37</v>
      </c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</row>
    <row r="187" spans="1:45" x14ac:dyDescent="0.25">
      <c r="A187" s="27" t="s">
        <v>493</v>
      </c>
      <c r="B187" s="28" t="s">
        <v>494</v>
      </c>
      <c r="C187" s="28" t="s">
        <v>36</v>
      </c>
      <c r="D187" s="29">
        <f t="shared" ref="D187:AE187" si="53">D188+D189+D190+D193</f>
        <v>3675.32407891</v>
      </c>
      <c r="E187" s="29">
        <f t="shared" si="53"/>
        <v>0</v>
      </c>
      <c r="F187" s="29">
        <f t="shared" si="53"/>
        <v>37.650473269999999</v>
      </c>
      <c r="G187" s="29">
        <f t="shared" si="53"/>
        <v>0</v>
      </c>
      <c r="H187" s="29">
        <f t="shared" si="53"/>
        <v>0</v>
      </c>
      <c r="I187" s="29">
        <f t="shared" si="53"/>
        <v>0</v>
      </c>
      <c r="J187" s="29">
        <f t="shared" si="53"/>
        <v>0</v>
      </c>
      <c r="K187" s="29">
        <f t="shared" si="53"/>
        <v>0</v>
      </c>
      <c r="L187" s="29">
        <f t="shared" si="53"/>
        <v>1</v>
      </c>
      <c r="M187" s="29">
        <f t="shared" si="53"/>
        <v>0</v>
      </c>
      <c r="N187" s="29">
        <f t="shared" si="53"/>
        <v>0</v>
      </c>
      <c r="O187" s="29">
        <f t="shared" si="53"/>
        <v>0</v>
      </c>
      <c r="P187" s="29">
        <f t="shared" si="53"/>
        <v>0</v>
      </c>
      <c r="Q187" s="29">
        <f t="shared" si="53"/>
        <v>0</v>
      </c>
      <c r="R187" s="29">
        <f t="shared" si="53"/>
        <v>0</v>
      </c>
      <c r="S187" s="29">
        <f t="shared" si="53"/>
        <v>0</v>
      </c>
      <c r="T187" s="29">
        <f t="shared" si="53"/>
        <v>0</v>
      </c>
      <c r="U187" s="29">
        <f t="shared" si="53"/>
        <v>0</v>
      </c>
      <c r="V187" s="29">
        <f t="shared" si="53"/>
        <v>0</v>
      </c>
      <c r="W187" s="29">
        <f t="shared" si="53"/>
        <v>0</v>
      </c>
      <c r="X187" s="29">
        <f t="shared" si="53"/>
        <v>0</v>
      </c>
      <c r="Y187" s="29">
        <f t="shared" si="53"/>
        <v>0</v>
      </c>
      <c r="Z187" s="29">
        <f t="shared" si="53"/>
        <v>0</v>
      </c>
      <c r="AA187" s="29">
        <f t="shared" si="53"/>
        <v>0</v>
      </c>
      <c r="AB187" s="29">
        <f t="shared" si="53"/>
        <v>0</v>
      </c>
      <c r="AC187" s="29">
        <f t="shared" si="53"/>
        <v>0</v>
      </c>
      <c r="AD187" s="29">
        <f t="shared" si="53"/>
        <v>0</v>
      </c>
      <c r="AE187" s="29">
        <f t="shared" si="53"/>
        <v>0</v>
      </c>
      <c r="AF187" s="24">
        <v>0</v>
      </c>
      <c r="AG187" s="33">
        <f t="shared" ref="AG187" si="54">AG188+AG189+AG190+AG193</f>
        <v>-37.650473269999999</v>
      </c>
      <c r="AH187" s="31">
        <f t="shared" si="47"/>
        <v>-1</v>
      </c>
      <c r="AI187" s="32" t="s">
        <v>37</v>
      </c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</row>
    <row r="188" spans="1:45" ht="31.5" x14ac:dyDescent="0.25">
      <c r="A188" s="27" t="s">
        <v>495</v>
      </c>
      <c r="B188" s="28" t="s">
        <v>496</v>
      </c>
      <c r="C188" s="28" t="s">
        <v>36</v>
      </c>
      <c r="D188" s="29">
        <v>0</v>
      </c>
      <c r="E188" s="29">
        <v>0</v>
      </c>
      <c r="F188" s="29">
        <v>0</v>
      </c>
      <c r="G188" s="29">
        <v>0</v>
      </c>
      <c r="H188" s="29">
        <v>0</v>
      </c>
      <c r="I188" s="29">
        <v>0</v>
      </c>
      <c r="J188" s="29">
        <v>0</v>
      </c>
      <c r="K188" s="29">
        <v>0</v>
      </c>
      <c r="L188" s="29">
        <v>0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  <c r="X188" s="29">
        <v>0</v>
      </c>
      <c r="Y188" s="29">
        <v>0</v>
      </c>
      <c r="Z188" s="29">
        <v>0</v>
      </c>
      <c r="AA188" s="29">
        <v>0</v>
      </c>
      <c r="AB188" s="29">
        <v>0</v>
      </c>
      <c r="AC188" s="29">
        <v>0</v>
      </c>
      <c r="AD188" s="29">
        <v>0</v>
      </c>
      <c r="AE188" s="29">
        <v>0</v>
      </c>
      <c r="AF188" s="24">
        <v>0</v>
      </c>
      <c r="AG188" s="33">
        <v>0</v>
      </c>
      <c r="AH188" s="31">
        <v>0</v>
      </c>
      <c r="AI188" s="32" t="s">
        <v>37</v>
      </c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</row>
    <row r="189" spans="1:45" x14ac:dyDescent="0.25">
      <c r="A189" s="27" t="s">
        <v>497</v>
      </c>
      <c r="B189" s="28" t="s">
        <v>498</v>
      </c>
      <c r="C189" s="28" t="s">
        <v>36</v>
      </c>
      <c r="D189" s="29">
        <v>0</v>
      </c>
      <c r="E189" s="29">
        <v>0</v>
      </c>
      <c r="F189" s="29">
        <v>0</v>
      </c>
      <c r="G189" s="29">
        <v>0</v>
      </c>
      <c r="H189" s="29">
        <v>0</v>
      </c>
      <c r="I189" s="29">
        <v>0</v>
      </c>
      <c r="J189" s="29">
        <v>0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29">
        <v>0</v>
      </c>
      <c r="Q189" s="29">
        <v>0</v>
      </c>
      <c r="R189" s="29">
        <v>0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  <c r="X189" s="29">
        <v>0</v>
      </c>
      <c r="Y189" s="29">
        <v>0</v>
      </c>
      <c r="Z189" s="29">
        <v>0</v>
      </c>
      <c r="AA189" s="29">
        <v>0</v>
      </c>
      <c r="AB189" s="29">
        <v>0</v>
      </c>
      <c r="AC189" s="29">
        <v>0</v>
      </c>
      <c r="AD189" s="29">
        <v>0</v>
      </c>
      <c r="AE189" s="29">
        <v>0</v>
      </c>
      <c r="AF189" s="24">
        <v>0</v>
      </c>
      <c r="AG189" s="33">
        <v>0</v>
      </c>
      <c r="AH189" s="31">
        <v>0</v>
      </c>
      <c r="AI189" s="32" t="s">
        <v>37</v>
      </c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</row>
    <row r="190" spans="1:45" x14ac:dyDescent="0.25">
      <c r="A190" s="48" t="s">
        <v>499</v>
      </c>
      <c r="B190" s="28" t="s">
        <v>500</v>
      </c>
      <c r="C190" s="28" t="s">
        <v>36</v>
      </c>
      <c r="D190" s="29">
        <f t="shared" ref="D190:E190" si="55">SUM(D191:D192)</f>
        <v>1114.4568988299998</v>
      </c>
      <c r="E190" s="29">
        <f t="shared" si="55"/>
        <v>0</v>
      </c>
      <c r="F190" s="29">
        <f t="shared" ref="F190:AE190" si="56">SUM(F191:F192)</f>
        <v>0</v>
      </c>
      <c r="G190" s="29">
        <f t="shared" si="56"/>
        <v>0</v>
      </c>
      <c r="H190" s="29">
        <f t="shared" si="56"/>
        <v>0</v>
      </c>
      <c r="I190" s="29">
        <f t="shared" si="56"/>
        <v>0</v>
      </c>
      <c r="J190" s="29">
        <f t="shared" si="56"/>
        <v>0</v>
      </c>
      <c r="K190" s="29">
        <f t="shared" si="56"/>
        <v>0</v>
      </c>
      <c r="L190" s="29">
        <f t="shared" si="56"/>
        <v>0</v>
      </c>
      <c r="M190" s="29">
        <f t="shared" si="56"/>
        <v>0</v>
      </c>
      <c r="N190" s="29">
        <f t="shared" si="56"/>
        <v>0</v>
      </c>
      <c r="O190" s="29">
        <f t="shared" si="56"/>
        <v>0</v>
      </c>
      <c r="P190" s="29">
        <f t="shared" si="56"/>
        <v>0</v>
      </c>
      <c r="Q190" s="29">
        <f t="shared" si="56"/>
        <v>0</v>
      </c>
      <c r="R190" s="29">
        <f t="shared" si="56"/>
        <v>0</v>
      </c>
      <c r="S190" s="29">
        <f t="shared" si="56"/>
        <v>0</v>
      </c>
      <c r="T190" s="29">
        <f t="shared" si="56"/>
        <v>0</v>
      </c>
      <c r="U190" s="29">
        <f t="shared" si="56"/>
        <v>0</v>
      </c>
      <c r="V190" s="29">
        <f t="shared" si="56"/>
        <v>0</v>
      </c>
      <c r="W190" s="29">
        <f t="shared" si="56"/>
        <v>0</v>
      </c>
      <c r="X190" s="29">
        <f t="shared" si="56"/>
        <v>0</v>
      </c>
      <c r="Y190" s="29">
        <f t="shared" si="56"/>
        <v>0</v>
      </c>
      <c r="Z190" s="29">
        <f t="shared" si="56"/>
        <v>0</v>
      </c>
      <c r="AA190" s="29">
        <f t="shared" si="56"/>
        <v>0</v>
      </c>
      <c r="AB190" s="29">
        <f t="shared" si="56"/>
        <v>0</v>
      </c>
      <c r="AC190" s="29">
        <f t="shared" si="56"/>
        <v>0</v>
      </c>
      <c r="AD190" s="29">
        <f t="shared" si="56"/>
        <v>0</v>
      </c>
      <c r="AE190" s="29">
        <f t="shared" si="56"/>
        <v>0</v>
      </c>
      <c r="AF190" s="24">
        <v>0</v>
      </c>
      <c r="AG190" s="33">
        <f t="shared" ref="AG190" si="57">SUM(AG191:AG192)</f>
        <v>0</v>
      </c>
      <c r="AH190" s="31">
        <v>0</v>
      </c>
      <c r="AI190" s="32" t="s">
        <v>37</v>
      </c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</row>
    <row r="191" spans="1:45" ht="63" x14ac:dyDescent="0.25">
      <c r="A191" s="34" t="s">
        <v>499</v>
      </c>
      <c r="B191" s="35" t="s">
        <v>501</v>
      </c>
      <c r="C191" s="36" t="s">
        <v>502</v>
      </c>
      <c r="D191" s="37">
        <v>639.2330829199999</v>
      </c>
      <c r="E191" s="37">
        <v>0</v>
      </c>
      <c r="F191" s="37">
        <v>0</v>
      </c>
      <c r="G191" s="37">
        <v>0</v>
      </c>
      <c r="H191" s="37">
        <v>0</v>
      </c>
      <c r="I191" s="37">
        <v>0</v>
      </c>
      <c r="J191" s="37">
        <v>0</v>
      </c>
      <c r="K191" s="37">
        <v>0</v>
      </c>
      <c r="L191" s="37">
        <v>0</v>
      </c>
      <c r="M191" s="37">
        <v>0</v>
      </c>
      <c r="N191" s="37">
        <v>0</v>
      </c>
      <c r="O191" s="37">
        <v>0</v>
      </c>
      <c r="P191" s="37">
        <v>0</v>
      </c>
      <c r="Q191" s="37">
        <v>0</v>
      </c>
      <c r="R191" s="37">
        <v>0</v>
      </c>
      <c r="S191" s="37">
        <v>0</v>
      </c>
      <c r="T191" s="37">
        <v>0</v>
      </c>
      <c r="U191" s="37">
        <v>0</v>
      </c>
      <c r="V191" s="37">
        <v>0</v>
      </c>
      <c r="W191" s="37">
        <v>0</v>
      </c>
      <c r="X191" s="37">
        <v>0</v>
      </c>
      <c r="Y191" s="37">
        <v>0</v>
      </c>
      <c r="Z191" s="37">
        <v>0</v>
      </c>
      <c r="AA191" s="37">
        <v>0</v>
      </c>
      <c r="AB191" s="37">
        <v>0</v>
      </c>
      <c r="AC191" s="37">
        <v>0</v>
      </c>
      <c r="AD191" s="37">
        <v>0</v>
      </c>
      <c r="AE191" s="37">
        <f t="shared" ref="AE191:AE192" si="58">R191-E191</f>
        <v>0</v>
      </c>
      <c r="AF191" s="38">
        <v>0</v>
      </c>
      <c r="AG191" s="39">
        <f t="shared" ref="AG191:AG192" si="59">S191-F191</f>
        <v>0</v>
      </c>
      <c r="AH191" s="40">
        <v>0</v>
      </c>
      <c r="AI191" s="41" t="s">
        <v>37</v>
      </c>
      <c r="AJ191" s="42"/>
      <c r="AK191" s="14"/>
      <c r="AL191" s="14"/>
      <c r="AM191" s="14"/>
      <c r="AN191" s="14"/>
      <c r="AO191" s="14"/>
      <c r="AP191" s="14"/>
      <c r="AQ191" s="14"/>
      <c r="AR191" s="14"/>
      <c r="AS191" s="14"/>
    </row>
    <row r="192" spans="1:45" ht="31.5" x14ac:dyDescent="0.25">
      <c r="A192" s="34" t="s">
        <v>499</v>
      </c>
      <c r="B192" s="35" t="s">
        <v>503</v>
      </c>
      <c r="C192" s="36" t="s">
        <v>504</v>
      </c>
      <c r="D192" s="37">
        <v>475.22381590999998</v>
      </c>
      <c r="E192" s="37">
        <v>0</v>
      </c>
      <c r="F192" s="37">
        <v>0</v>
      </c>
      <c r="G192" s="37">
        <v>0</v>
      </c>
      <c r="H192" s="37">
        <v>0</v>
      </c>
      <c r="I192" s="37">
        <v>0</v>
      </c>
      <c r="J192" s="37">
        <v>0</v>
      </c>
      <c r="K192" s="37">
        <v>0</v>
      </c>
      <c r="L192" s="37">
        <v>0</v>
      </c>
      <c r="M192" s="37">
        <v>0</v>
      </c>
      <c r="N192" s="37">
        <v>0</v>
      </c>
      <c r="O192" s="37">
        <v>0</v>
      </c>
      <c r="P192" s="37">
        <v>0</v>
      </c>
      <c r="Q192" s="37">
        <v>0</v>
      </c>
      <c r="R192" s="37">
        <v>0</v>
      </c>
      <c r="S192" s="37">
        <v>0</v>
      </c>
      <c r="T192" s="37">
        <v>0</v>
      </c>
      <c r="U192" s="37">
        <v>0</v>
      </c>
      <c r="V192" s="37">
        <v>0</v>
      </c>
      <c r="W192" s="37">
        <v>0</v>
      </c>
      <c r="X192" s="37">
        <v>0</v>
      </c>
      <c r="Y192" s="37">
        <v>0</v>
      </c>
      <c r="Z192" s="37">
        <v>0</v>
      </c>
      <c r="AA192" s="37">
        <v>0</v>
      </c>
      <c r="AB192" s="37">
        <v>0</v>
      </c>
      <c r="AC192" s="37">
        <v>0</v>
      </c>
      <c r="AD192" s="37">
        <v>0</v>
      </c>
      <c r="AE192" s="37">
        <f t="shared" si="58"/>
        <v>0</v>
      </c>
      <c r="AF192" s="38">
        <v>0</v>
      </c>
      <c r="AG192" s="39">
        <f t="shared" si="59"/>
        <v>0</v>
      </c>
      <c r="AH192" s="40">
        <v>0</v>
      </c>
      <c r="AI192" s="41" t="s">
        <v>37</v>
      </c>
      <c r="AJ192" s="42"/>
      <c r="AK192" s="14"/>
      <c r="AL192" s="14"/>
      <c r="AM192" s="14"/>
      <c r="AN192" s="14"/>
      <c r="AO192" s="14"/>
      <c r="AP192" s="14"/>
      <c r="AQ192" s="14"/>
      <c r="AR192" s="14"/>
      <c r="AS192" s="14"/>
    </row>
    <row r="193" spans="1:45" x14ac:dyDescent="0.25">
      <c r="A193" s="27" t="s">
        <v>505</v>
      </c>
      <c r="B193" s="28" t="s">
        <v>506</v>
      </c>
      <c r="C193" s="28" t="s">
        <v>36</v>
      </c>
      <c r="D193" s="29">
        <f>SUM(D194:D201)</f>
        <v>2560.8671800800003</v>
      </c>
      <c r="E193" s="29">
        <f>SUM(E194:E201)</f>
        <v>0</v>
      </c>
      <c r="F193" s="29">
        <f t="shared" ref="F193:AG193" si="60">SUM(F194:F201)</f>
        <v>37.650473269999999</v>
      </c>
      <c r="G193" s="29">
        <f t="shared" si="60"/>
        <v>0</v>
      </c>
      <c r="H193" s="29">
        <f t="shared" si="60"/>
        <v>0</v>
      </c>
      <c r="I193" s="29">
        <f t="shared" si="60"/>
        <v>0</v>
      </c>
      <c r="J193" s="29">
        <f t="shared" si="60"/>
        <v>0</v>
      </c>
      <c r="K193" s="29">
        <f t="shared" si="60"/>
        <v>0</v>
      </c>
      <c r="L193" s="29">
        <f t="shared" si="60"/>
        <v>1</v>
      </c>
      <c r="M193" s="29">
        <f t="shared" si="60"/>
        <v>0</v>
      </c>
      <c r="N193" s="29">
        <f t="shared" si="60"/>
        <v>0</v>
      </c>
      <c r="O193" s="29">
        <f t="shared" si="60"/>
        <v>0</v>
      </c>
      <c r="P193" s="29">
        <f t="shared" si="60"/>
        <v>0</v>
      </c>
      <c r="Q193" s="29">
        <f t="shared" si="60"/>
        <v>0</v>
      </c>
      <c r="R193" s="29">
        <f t="shared" si="60"/>
        <v>0</v>
      </c>
      <c r="S193" s="29">
        <f t="shared" si="60"/>
        <v>0</v>
      </c>
      <c r="T193" s="29">
        <f t="shared" si="60"/>
        <v>0</v>
      </c>
      <c r="U193" s="29">
        <f t="shared" si="60"/>
        <v>0</v>
      </c>
      <c r="V193" s="29">
        <f t="shared" si="60"/>
        <v>0</v>
      </c>
      <c r="W193" s="29">
        <f t="shared" si="60"/>
        <v>0</v>
      </c>
      <c r="X193" s="29">
        <f t="shared" si="60"/>
        <v>0</v>
      </c>
      <c r="Y193" s="29">
        <f t="shared" si="60"/>
        <v>0</v>
      </c>
      <c r="Z193" s="29">
        <f t="shared" si="60"/>
        <v>0</v>
      </c>
      <c r="AA193" s="29">
        <f t="shared" si="60"/>
        <v>0</v>
      </c>
      <c r="AB193" s="29">
        <f t="shared" si="60"/>
        <v>0</v>
      </c>
      <c r="AC193" s="29">
        <f t="shared" si="60"/>
        <v>0</v>
      </c>
      <c r="AD193" s="29">
        <f t="shared" si="60"/>
        <v>0</v>
      </c>
      <c r="AE193" s="29">
        <f t="shared" si="60"/>
        <v>0</v>
      </c>
      <c r="AF193" s="24">
        <v>0</v>
      </c>
      <c r="AG193" s="33">
        <f t="shared" si="60"/>
        <v>-37.650473269999999</v>
      </c>
      <c r="AH193" s="31">
        <f t="shared" si="47"/>
        <v>-1</v>
      </c>
      <c r="AI193" s="32" t="s">
        <v>37</v>
      </c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</row>
    <row r="194" spans="1:45" ht="31.5" x14ac:dyDescent="0.25">
      <c r="A194" s="34" t="s">
        <v>505</v>
      </c>
      <c r="B194" s="35" t="s">
        <v>507</v>
      </c>
      <c r="C194" s="36" t="s">
        <v>508</v>
      </c>
      <c r="D194" s="37">
        <v>402.51677231000002</v>
      </c>
      <c r="E194" s="37">
        <v>0</v>
      </c>
      <c r="F194" s="37">
        <v>0</v>
      </c>
      <c r="G194" s="37">
        <v>0</v>
      </c>
      <c r="H194" s="37">
        <v>0</v>
      </c>
      <c r="I194" s="37">
        <v>0</v>
      </c>
      <c r="J194" s="37">
        <v>0</v>
      </c>
      <c r="K194" s="37">
        <v>0</v>
      </c>
      <c r="L194" s="37">
        <v>0</v>
      </c>
      <c r="M194" s="37">
        <v>0</v>
      </c>
      <c r="N194" s="37">
        <v>0</v>
      </c>
      <c r="O194" s="37">
        <v>0</v>
      </c>
      <c r="P194" s="37">
        <v>0</v>
      </c>
      <c r="Q194" s="37">
        <v>0</v>
      </c>
      <c r="R194" s="37">
        <v>0</v>
      </c>
      <c r="S194" s="37">
        <v>0</v>
      </c>
      <c r="T194" s="37">
        <v>0</v>
      </c>
      <c r="U194" s="37">
        <v>0</v>
      </c>
      <c r="V194" s="37">
        <v>0</v>
      </c>
      <c r="W194" s="37">
        <v>0</v>
      </c>
      <c r="X194" s="37">
        <v>0</v>
      </c>
      <c r="Y194" s="37">
        <v>0</v>
      </c>
      <c r="Z194" s="37">
        <v>0</v>
      </c>
      <c r="AA194" s="37">
        <v>0</v>
      </c>
      <c r="AB194" s="37">
        <v>0</v>
      </c>
      <c r="AC194" s="37">
        <v>0</v>
      </c>
      <c r="AD194" s="37">
        <v>0</v>
      </c>
      <c r="AE194" s="37">
        <f t="shared" ref="AE194:AE201" si="61">R194-E194</f>
        <v>0</v>
      </c>
      <c r="AF194" s="38">
        <v>0</v>
      </c>
      <c r="AG194" s="39">
        <f t="shared" ref="AG194:AG201" si="62">S194-F194</f>
        <v>0</v>
      </c>
      <c r="AH194" s="40">
        <v>0</v>
      </c>
      <c r="AI194" s="41" t="s">
        <v>37</v>
      </c>
      <c r="AJ194" s="42"/>
      <c r="AK194" s="14"/>
      <c r="AL194" s="14"/>
      <c r="AM194" s="14"/>
      <c r="AN194" s="14"/>
      <c r="AO194" s="14"/>
      <c r="AP194" s="14"/>
      <c r="AQ194" s="14"/>
      <c r="AR194" s="14"/>
      <c r="AS194" s="14"/>
    </row>
    <row r="195" spans="1:45" ht="47.25" x14ac:dyDescent="0.25">
      <c r="A195" s="34" t="s">
        <v>505</v>
      </c>
      <c r="B195" s="35" t="s">
        <v>509</v>
      </c>
      <c r="C195" s="36" t="s">
        <v>510</v>
      </c>
      <c r="D195" s="37">
        <v>231</v>
      </c>
      <c r="E195" s="37">
        <v>0</v>
      </c>
      <c r="F195" s="37">
        <v>0</v>
      </c>
      <c r="G195" s="37">
        <v>0</v>
      </c>
      <c r="H195" s="37">
        <v>0</v>
      </c>
      <c r="I195" s="37">
        <v>0</v>
      </c>
      <c r="J195" s="37">
        <v>0</v>
      </c>
      <c r="K195" s="37">
        <v>0</v>
      </c>
      <c r="L195" s="37">
        <v>0</v>
      </c>
      <c r="M195" s="37">
        <v>0</v>
      </c>
      <c r="N195" s="37">
        <v>0</v>
      </c>
      <c r="O195" s="37">
        <v>0</v>
      </c>
      <c r="P195" s="37">
        <v>0</v>
      </c>
      <c r="Q195" s="37">
        <v>0</v>
      </c>
      <c r="R195" s="37">
        <v>0</v>
      </c>
      <c r="S195" s="37">
        <v>0</v>
      </c>
      <c r="T195" s="37">
        <v>0</v>
      </c>
      <c r="U195" s="37">
        <v>0</v>
      </c>
      <c r="V195" s="37">
        <v>0</v>
      </c>
      <c r="W195" s="37">
        <v>0</v>
      </c>
      <c r="X195" s="37">
        <v>0</v>
      </c>
      <c r="Y195" s="37">
        <v>0</v>
      </c>
      <c r="Z195" s="37">
        <v>0</v>
      </c>
      <c r="AA195" s="37">
        <v>0</v>
      </c>
      <c r="AB195" s="37">
        <v>0</v>
      </c>
      <c r="AC195" s="37">
        <v>0</v>
      </c>
      <c r="AD195" s="37">
        <v>0</v>
      </c>
      <c r="AE195" s="37">
        <f t="shared" si="61"/>
        <v>0</v>
      </c>
      <c r="AF195" s="38">
        <v>0</v>
      </c>
      <c r="AG195" s="39">
        <f t="shared" si="62"/>
        <v>0</v>
      </c>
      <c r="AH195" s="40">
        <v>0</v>
      </c>
      <c r="AI195" s="41" t="s">
        <v>37</v>
      </c>
      <c r="AJ195" s="42"/>
      <c r="AK195" s="14"/>
      <c r="AL195" s="14"/>
      <c r="AM195" s="14"/>
      <c r="AN195" s="14"/>
      <c r="AO195" s="14"/>
      <c r="AP195" s="14"/>
      <c r="AQ195" s="14"/>
      <c r="AR195" s="14"/>
      <c r="AS195" s="14"/>
    </row>
    <row r="196" spans="1:45" ht="47.25" x14ac:dyDescent="0.25">
      <c r="A196" s="34" t="s">
        <v>505</v>
      </c>
      <c r="B196" s="35" t="s">
        <v>511</v>
      </c>
      <c r="C196" s="36" t="s">
        <v>512</v>
      </c>
      <c r="D196" s="37">
        <v>212.93102993000002</v>
      </c>
      <c r="E196" s="37">
        <v>0</v>
      </c>
      <c r="F196" s="37">
        <v>0</v>
      </c>
      <c r="G196" s="37">
        <v>0</v>
      </c>
      <c r="H196" s="37">
        <v>0</v>
      </c>
      <c r="I196" s="37">
        <v>0</v>
      </c>
      <c r="J196" s="37">
        <v>0</v>
      </c>
      <c r="K196" s="37">
        <v>0</v>
      </c>
      <c r="L196" s="37">
        <v>0</v>
      </c>
      <c r="M196" s="37">
        <v>0</v>
      </c>
      <c r="N196" s="37">
        <v>0</v>
      </c>
      <c r="O196" s="37">
        <v>0</v>
      </c>
      <c r="P196" s="37">
        <v>0</v>
      </c>
      <c r="Q196" s="37">
        <v>0</v>
      </c>
      <c r="R196" s="37">
        <v>0</v>
      </c>
      <c r="S196" s="37">
        <v>0</v>
      </c>
      <c r="T196" s="37">
        <v>0</v>
      </c>
      <c r="U196" s="37">
        <v>0</v>
      </c>
      <c r="V196" s="37">
        <v>0</v>
      </c>
      <c r="W196" s="37">
        <v>0</v>
      </c>
      <c r="X196" s="37">
        <v>0</v>
      </c>
      <c r="Y196" s="37">
        <v>0</v>
      </c>
      <c r="Z196" s="37">
        <v>0</v>
      </c>
      <c r="AA196" s="37">
        <v>0</v>
      </c>
      <c r="AB196" s="37">
        <v>0</v>
      </c>
      <c r="AC196" s="37">
        <v>0</v>
      </c>
      <c r="AD196" s="37">
        <v>0</v>
      </c>
      <c r="AE196" s="37">
        <f t="shared" si="61"/>
        <v>0</v>
      </c>
      <c r="AF196" s="38">
        <v>0</v>
      </c>
      <c r="AG196" s="39">
        <f t="shared" si="62"/>
        <v>0</v>
      </c>
      <c r="AH196" s="40">
        <v>0</v>
      </c>
      <c r="AI196" s="41" t="s">
        <v>37</v>
      </c>
      <c r="AJ196" s="42"/>
      <c r="AK196" s="14"/>
      <c r="AL196" s="14"/>
      <c r="AM196" s="14"/>
      <c r="AN196" s="14"/>
      <c r="AO196" s="14"/>
      <c r="AP196" s="14"/>
      <c r="AQ196" s="14"/>
      <c r="AR196" s="14"/>
      <c r="AS196" s="14"/>
    </row>
    <row r="197" spans="1:45" ht="31.5" x14ac:dyDescent="0.25">
      <c r="A197" s="34" t="s">
        <v>505</v>
      </c>
      <c r="B197" s="35" t="s">
        <v>513</v>
      </c>
      <c r="C197" s="36" t="s">
        <v>514</v>
      </c>
      <c r="D197" s="37">
        <v>1486.5581285200003</v>
      </c>
      <c r="E197" s="37">
        <v>0</v>
      </c>
      <c r="F197" s="37">
        <v>0</v>
      </c>
      <c r="G197" s="37">
        <v>0</v>
      </c>
      <c r="H197" s="37">
        <v>0</v>
      </c>
      <c r="I197" s="37">
        <v>0</v>
      </c>
      <c r="J197" s="37">
        <v>0</v>
      </c>
      <c r="K197" s="37">
        <v>0</v>
      </c>
      <c r="L197" s="37">
        <v>0</v>
      </c>
      <c r="M197" s="37">
        <v>0</v>
      </c>
      <c r="N197" s="37">
        <v>0</v>
      </c>
      <c r="O197" s="37">
        <v>0</v>
      </c>
      <c r="P197" s="37">
        <v>0</v>
      </c>
      <c r="Q197" s="37">
        <v>0</v>
      </c>
      <c r="R197" s="37">
        <v>0</v>
      </c>
      <c r="S197" s="37">
        <v>0</v>
      </c>
      <c r="T197" s="37">
        <v>0</v>
      </c>
      <c r="U197" s="37">
        <v>0</v>
      </c>
      <c r="V197" s="37">
        <v>0</v>
      </c>
      <c r="W197" s="37">
        <v>0</v>
      </c>
      <c r="X197" s="37">
        <v>0</v>
      </c>
      <c r="Y197" s="37">
        <v>0</v>
      </c>
      <c r="Z197" s="37">
        <v>0</v>
      </c>
      <c r="AA197" s="37">
        <v>0</v>
      </c>
      <c r="AB197" s="37">
        <v>0</v>
      </c>
      <c r="AC197" s="37">
        <v>0</v>
      </c>
      <c r="AD197" s="37">
        <v>0</v>
      </c>
      <c r="AE197" s="37">
        <f t="shared" si="61"/>
        <v>0</v>
      </c>
      <c r="AF197" s="38">
        <v>0</v>
      </c>
      <c r="AG197" s="39">
        <f t="shared" si="62"/>
        <v>0</v>
      </c>
      <c r="AH197" s="40">
        <v>0</v>
      </c>
      <c r="AI197" s="41" t="s">
        <v>37</v>
      </c>
      <c r="AJ197" s="42"/>
      <c r="AK197" s="14"/>
      <c r="AL197" s="14"/>
      <c r="AM197" s="14"/>
      <c r="AN197" s="14"/>
      <c r="AO197" s="14"/>
      <c r="AP197" s="14"/>
      <c r="AQ197" s="14"/>
      <c r="AR197" s="14"/>
      <c r="AS197" s="14"/>
    </row>
    <row r="198" spans="1:45" ht="47.25" x14ac:dyDescent="0.25">
      <c r="A198" s="34" t="s">
        <v>505</v>
      </c>
      <c r="B198" s="35" t="s">
        <v>515</v>
      </c>
      <c r="C198" s="36" t="s">
        <v>516</v>
      </c>
      <c r="D198" s="37" t="s">
        <v>37</v>
      </c>
      <c r="E198" s="37" t="s">
        <v>37</v>
      </c>
      <c r="F198" s="37" t="s">
        <v>37</v>
      </c>
      <c r="G198" s="37" t="s">
        <v>37</v>
      </c>
      <c r="H198" s="37" t="s">
        <v>37</v>
      </c>
      <c r="I198" s="37" t="s">
        <v>37</v>
      </c>
      <c r="J198" s="37" t="s">
        <v>37</v>
      </c>
      <c r="K198" s="37" t="s">
        <v>37</v>
      </c>
      <c r="L198" s="37" t="s">
        <v>37</v>
      </c>
      <c r="M198" s="37" t="s">
        <v>37</v>
      </c>
      <c r="N198" s="37" t="s">
        <v>37</v>
      </c>
      <c r="O198" s="37" t="s">
        <v>37</v>
      </c>
      <c r="P198" s="37" t="s">
        <v>37</v>
      </c>
      <c r="Q198" s="37" t="s">
        <v>37</v>
      </c>
      <c r="R198" s="37">
        <v>0</v>
      </c>
      <c r="S198" s="37">
        <v>0</v>
      </c>
      <c r="T198" s="37">
        <v>0</v>
      </c>
      <c r="U198" s="37">
        <v>0</v>
      </c>
      <c r="V198" s="37">
        <v>0</v>
      </c>
      <c r="W198" s="37">
        <v>0</v>
      </c>
      <c r="X198" s="37">
        <v>0</v>
      </c>
      <c r="Y198" s="37">
        <v>0</v>
      </c>
      <c r="Z198" s="37">
        <v>0</v>
      </c>
      <c r="AA198" s="37">
        <v>0</v>
      </c>
      <c r="AB198" s="37">
        <v>0</v>
      </c>
      <c r="AC198" s="37">
        <v>0</v>
      </c>
      <c r="AD198" s="37">
        <v>0</v>
      </c>
      <c r="AE198" s="37" t="s">
        <v>37</v>
      </c>
      <c r="AF198" s="38" t="s">
        <v>37</v>
      </c>
      <c r="AG198" s="39" t="s">
        <v>37</v>
      </c>
      <c r="AH198" s="40" t="s">
        <v>37</v>
      </c>
      <c r="AI198" s="41" t="s">
        <v>517</v>
      </c>
      <c r="AJ198" s="42"/>
      <c r="AK198" s="14"/>
      <c r="AL198" s="14"/>
      <c r="AM198" s="14"/>
      <c r="AN198" s="14"/>
      <c r="AO198" s="14"/>
      <c r="AP198" s="14"/>
      <c r="AQ198" s="14"/>
      <c r="AR198" s="14"/>
      <c r="AS198" s="14"/>
    </row>
    <row r="199" spans="1:45" ht="141.75" x14ac:dyDescent="0.25">
      <c r="A199" s="34" t="s">
        <v>505</v>
      </c>
      <c r="B199" s="35" t="s">
        <v>518</v>
      </c>
      <c r="C199" s="36" t="s">
        <v>519</v>
      </c>
      <c r="D199" s="37">
        <v>37.650473269999999</v>
      </c>
      <c r="E199" s="37">
        <v>0</v>
      </c>
      <c r="F199" s="37">
        <v>37.650473269999999</v>
      </c>
      <c r="G199" s="37">
        <v>0</v>
      </c>
      <c r="H199" s="37">
        <v>0</v>
      </c>
      <c r="I199" s="37">
        <v>0</v>
      </c>
      <c r="J199" s="37">
        <v>0</v>
      </c>
      <c r="K199" s="37" t="s">
        <v>520</v>
      </c>
      <c r="L199" s="37">
        <v>1</v>
      </c>
      <c r="M199" s="37">
        <v>0</v>
      </c>
      <c r="N199" s="37">
        <v>0</v>
      </c>
      <c r="O199" s="37">
        <v>0</v>
      </c>
      <c r="P199" s="37">
        <v>0</v>
      </c>
      <c r="Q199" s="37">
        <v>0</v>
      </c>
      <c r="R199" s="37">
        <v>0</v>
      </c>
      <c r="S199" s="37">
        <v>0</v>
      </c>
      <c r="T199" s="37">
        <v>0</v>
      </c>
      <c r="U199" s="37">
        <v>0</v>
      </c>
      <c r="V199" s="37">
        <v>0</v>
      </c>
      <c r="W199" s="37">
        <v>0</v>
      </c>
      <c r="X199" s="37">
        <v>0</v>
      </c>
      <c r="Y199" s="37">
        <v>0</v>
      </c>
      <c r="Z199" s="37">
        <v>0</v>
      </c>
      <c r="AA199" s="37">
        <v>0</v>
      </c>
      <c r="AB199" s="37">
        <v>0</v>
      </c>
      <c r="AC199" s="37">
        <v>0</v>
      </c>
      <c r="AD199" s="37">
        <v>0</v>
      </c>
      <c r="AE199" s="37">
        <f t="shared" si="61"/>
        <v>0</v>
      </c>
      <c r="AF199" s="38">
        <v>0</v>
      </c>
      <c r="AG199" s="39">
        <f t="shared" si="62"/>
        <v>-37.650473269999999</v>
      </c>
      <c r="AH199" s="40">
        <f t="shared" si="47"/>
        <v>-1</v>
      </c>
      <c r="AI199" s="41" t="s">
        <v>521</v>
      </c>
      <c r="AJ199" s="42"/>
      <c r="AK199" s="14"/>
      <c r="AL199" s="14"/>
      <c r="AM199" s="14"/>
      <c r="AN199" s="14"/>
      <c r="AO199" s="14"/>
      <c r="AP199" s="14"/>
      <c r="AQ199" s="14"/>
      <c r="AR199" s="14"/>
      <c r="AS199" s="14"/>
    </row>
    <row r="200" spans="1:45" ht="31.5" x14ac:dyDescent="0.25">
      <c r="A200" s="34" t="s">
        <v>505</v>
      </c>
      <c r="B200" s="35" t="s">
        <v>522</v>
      </c>
      <c r="C200" s="36" t="s">
        <v>523</v>
      </c>
      <c r="D200" s="37">
        <v>54.549403139999995</v>
      </c>
      <c r="E200" s="37">
        <v>0</v>
      </c>
      <c r="F200" s="37">
        <v>0</v>
      </c>
      <c r="G200" s="37">
        <v>0</v>
      </c>
      <c r="H200" s="37">
        <v>0</v>
      </c>
      <c r="I200" s="37">
        <v>0</v>
      </c>
      <c r="J200" s="37">
        <v>0</v>
      </c>
      <c r="K200" s="37">
        <v>0</v>
      </c>
      <c r="L200" s="37">
        <v>0</v>
      </c>
      <c r="M200" s="37">
        <v>0</v>
      </c>
      <c r="N200" s="37">
        <v>0</v>
      </c>
      <c r="O200" s="37">
        <v>0</v>
      </c>
      <c r="P200" s="37">
        <v>0</v>
      </c>
      <c r="Q200" s="37">
        <v>0</v>
      </c>
      <c r="R200" s="37">
        <v>0</v>
      </c>
      <c r="S200" s="37">
        <v>0</v>
      </c>
      <c r="T200" s="37">
        <v>0</v>
      </c>
      <c r="U200" s="37">
        <v>0</v>
      </c>
      <c r="V200" s="37">
        <v>0</v>
      </c>
      <c r="W200" s="37">
        <v>0</v>
      </c>
      <c r="X200" s="37">
        <v>0</v>
      </c>
      <c r="Y200" s="37">
        <v>0</v>
      </c>
      <c r="Z200" s="37">
        <v>0</v>
      </c>
      <c r="AA200" s="37">
        <v>0</v>
      </c>
      <c r="AB200" s="37">
        <v>0</v>
      </c>
      <c r="AC200" s="37">
        <v>0</v>
      </c>
      <c r="AD200" s="37">
        <v>0</v>
      </c>
      <c r="AE200" s="37">
        <f t="shared" si="61"/>
        <v>0</v>
      </c>
      <c r="AF200" s="38">
        <v>0</v>
      </c>
      <c r="AG200" s="39">
        <f t="shared" si="62"/>
        <v>0</v>
      </c>
      <c r="AH200" s="40">
        <v>0</v>
      </c>
      <c r="AI200" s="41" t="s">
        <v>37</v>
      </c>
      <c r="AJ200" s="42"/>
      <c r="AK200" s="14"/>
      <c r="AL200" s="14"/>
      <c r="AM200" s="14"/>
      <c r="AN200" s="14"/>
      <c r="AO200" s="14"/>
      <c r="AP200" s="14"/>
      <c r="AQ200" s="14"/>
      <c r="AR200" s="14"/>
      <c r="AS200" s="14"/>
    </row>
    <row r="201" spans="1:45" ht="47.25" x14ac:dyDescent="0.25">
      <c r="A201" s="34" t="s">
        <v>505</v>
      </c>
      <c r="B201" s="35" t="s">
        <v>524</v>
      </c>
      <c r="C201" s="36" t="s">
        <v>525</v>
      </c>
      <c r="D201" s="37">
        <v>135.66137291000001</v>
      </c>
      <c r="E201" s="37">
        <v>0</v>
      </c>
      <c r="F201" s="37">
        <v>0</v>
      </c>
      <c r="G201" s="37">
        <v>0</v>
      </c>
      <c r="H201" s="37">
        <v>0</v>
      </c>
      <c r="I201" s="37">
        <v>0</v>
      </c>
      <c r="J201" s="37">
        <v>0</v>
      </c>
      <c r="K201" s="37">
        <v>0</v>
      </c>
      <c r="L201" s="37">
        <v>0</v>
      </c>
      <c r="M201" s="37">
        <v>0</v>
      </c>
      <c r="N201" s="37">
        <v>0</v>
      </c>
      <c r="O201" s="37">
        <v>0</v>
      </c>
      <c r="P201" s="37">
        <v>0</v>
      </c>
      <c r="Q201" s="37">
        <v>0</v>
      </c>
      <c r="R201" s="37">
        <v>0</v>
      </c>
      <c r="S201" s="37">
        <v>0</v>
      </c>
      <c r="T201" s="37">
        <v>0</v>
      </c>
      <c r="U201" s="37">
        <v>0</v>
      </c>
      <c r="V201" s="37">
        <v>0</v>
      </c>
      <c r="W201" s="37">
        <v>0</v>
      </c>
      <c r="X201" s="37">
        <v>0</v>
      </c>
      <c r="Y201" s="37">
        <v>0</v>
      </c>
      <c r="Z201" s="37">
        <v>0</v>
      </c>
      <c r="AA201" s="37">
        <v>0</v>
      </c>
      <c r="AB201" s="37">
        <v>0</v>
      </c>
      <c r="AC201" s="37">
        <v>0</v>
      </c>
      <c r="AD201" s="37">
        <v>0</v>
      </c>
      <c r="AE201" s="37">
        <f t="shared" si="61"/>
        <v>0</v>
      </c>
      <c r="AF201" s="38">
        <v>0</v>
      </c>
      <c r="AG201" s="39">
        <f t="shared" si="62"/>
        <v>0</v>
      </c>
      <c r="AH201" s="40">
        <v>0</v>
      </c>
      <c r="AI201" s="41" t="s">
        <v>37</v>
      </c>
      <c r="AJ201" s="42"/>
      <c r="AK201" s="14"/>
      <c r="AL201" s="14"/>
      <c r="AM201" s="14"/>
      <c r="AN201" s="14"/>
      <c r="AO201" s="14"/>
      <c r="AP201" s="14"/>
      <c r="AQ201" s="14"/>
      <c r="AR201" s="14"/>
      <c r="AS201" s="14"/>
    </row>
    <row r="202" spans="1:45" ht="31.5" x14ac:dyDescent="0.25">
      <c r="A202" s="27" t="s">
        <v>526</v>
      </c>
      <c r="B202" s="28" t="s">
        <v>527</v>
      </c>
      <c r="C202" s="28" t="s">
        <v>36</v>
      </c>
      <c r="D202" s="29">
        <v>0</v>
      </c>
      <c r="E202" s="29">
        <v>0</v>
      </c>
      <c r="F202" s="29">
        <v>0</v>
      </c>
      <c r="G202" s="29">
        <v>0</v>
      </c>
      <c r="H202" s="29">
        <v>0</v>
      </c>
      <c r="I202" s="29">
        <v>0</v>
      </c>
      <c r="J202" s="29">
        <v>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0</v>
      </c>
      <c r="S202" s="29">
        <v>0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0</v>
      </c>
      <c r="AB202" s="29">
        <v>0</v>
      </c>
      <c r="AC202" s="29">
        <v>0</v>
      </c>
      <c r="AD202" s="29">
        <v>0</v>
      </c>
      <c r="AE202" s="29">
        <v>0</v>
      </c>
      <c r="AF202" s="24">
        <v>0</v>
      </c>
      <c r="AG202" s="33">
        <v>0</v>
      </c>
      <c r="AH202" s="31">
        <v>0</v>
      </c>
      <c r="AI202" s="32" t="s">
        <v>37</v>
      </c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</row>
    <row r="203" spans="1:45" x14ac:dyDescent="0.25">
      <c r="A203" s="27" t="s">
        <v>528</v>
      </c>
      <c r="B203" s="28" t="s">
        <v>529</v>
      </c>
      <c r="C203" s="28" t="s">
        <v>36</v>
      </c>
      <c r="D203" s="29">
        <f>SUM(D204:D432)</f>
        <v>2686.8348289311348</v>
      </c>
      <c r="E203" s="29">
        <f>SUM(E204:E432)</f>
        <v>295.31835388409513</v>
      </c>
      <c r="F203" s="29">
        <f t="shared" ref="F203:AG203" si="63">SUM(F204:F432)</f>
        <v>301.55660165000012</v>
      </c>
      <c r="G203" s="29">
        <f t="shared" si="63"/>
        <v>0</v>
      </c>
      <c r="H203" s="29">
        <f t="shared" si="63"/>
        <v>0</v>
      </c>
      <c r="I203" s="29">
        <f t="shared" si="63"/>
        <v>0</v>
      </c>
      <c r="J203" s="29">
        <f t="shared" si="63"/>
        <v>0</v>
      </c>
      <c r="K203" s="29">
        <f t="shared" si="63"/>
        <v>0</v>
      </c>
      <c r="L203" s="29">
        <f t="shared" si="63"/>
        <v>147</v>
      </c>
      <c r="M203" s="29">
        <f t="shared" si="63"/>
        <v>0</v>
      </c>
      <c r="N203" s="29">
        <f t="shared" si="63"/>
        <v>0</v>
      </c>
      <c r="O203" s="29">
        <f t="shared" si="63"/>
        <v>0</v>
      </c>
      <c r="P203" s="29">
        <f t="shared" si="63"/>
        <v>0</v>
      </c>
      <c r="Q203" s="29">
        <f t="shared" si="63"/>
        <v>0</v>
      </c>
      <c r="R203" s="29">
        <f t="shared" si="63"/>
        <v>76.282526719999964</v>
      </c>
      <c r="S203" s="29">
        <f t="shared" si="63"/>
        <v>295.7086116399999</v>
      </c>
      <c r="T203" s="29">
        <f t="shared" si="63"/>
        <v>0</v>
      </c>
      <c r="U203" s="29">
        <f t="shared" si="63"/>
        <v>0</v>
      </c>
      <c r="V203" s="29">
        <f t="shared" si="63"/>
        <v>0</v>
      </c>
      <c r="W203" s="29">
        <f t="shared" si="63"/>
        <v>0</v>
      </c>
      <c r="X203" s="29">
        <f t="shared" si="63"/>
        <v>0</v>
      </c>
      <c r="Y203" s="29">
        <f t="shared" si="63"/>
        <v>122</v>
      </c>
      <c r="Z203" s="29">
        <f t="shared" si="63"/>
        <v>0</v>
      </c>
      <c r="AA203" s="29">
        <f t="shared" si="63"/>
        <v>0</v>
      </c>
      <c r="AB203" s="29">
        <f t="shared" si="63"/>
        <v>0</v>
      </c>
      <c r="AC203" s="29">
        <f t="shared" si="63"/>
        <v>0</v>
      </c>
      <c r="AD203" s="29">
        <f t="shared" si="63"/>
        <v>0</v>
      </c>
      <c r="AE203" s="29">
        <f t="shared" si="63"/>
        <v>-219.60386454409493</v>
      </c>
      <c r="AF203" s="24">
        <f t="shared" ref="AF203" si="64">AE203/E203</f>
        <v>-0.74361739341904842</v>
      </c>
      <c r="AG203" s="33">
        <f t="shared" si="63"/>
        <v>-56.531479550000114</v>
      </c>
      <c r="AH203" s="31">
        <f t="shared" si="47"/>
        <v>-0.18746556779285184</v>
      </c>
      <c r="AI203" s="32" t="s">
        <v>37</v>
      </c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</row>
    <row r="204" spans="1:45" ht="47.25" x14ac:dyDescent="0.25">
      <c r="A204" s="34" t="s">
        <v>528</v>
      </c>
      <c r="B204" s="35" t="s">
        <v>530</v>
      </c>
      <c r="C204" s="36" t="s">
        <v>531</v>
      </c>
      <c r="D204" s="37">
        <v>19.875000000000004</v>
      </c>
      <c r="E204" s="37">
        <v>0</v>
      </c>
      <c r="F204" s="49">
        <v>0</v>
      </c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</v>
      </c>
      <c r="AE204" s="37">
        <f t="shared" ref="AE204:AE267" si="65">R204-E204</f>
        <v>0</v>
      </c>
      <c r="AF204" s="38">
        <v>0</v>
      </c>
      <c r="AG204" s="39">
        <f t="shared" ref="AG204:AG267" si="66">S204-F204</f>
        <v>0</v>
      </c>
      <c r="AH204" s="40">
        <v>0</v>
      </c>
      <c r="AI204" s="41" t="s">
        <v>37</v>
      </c>
      <c r="AJ204" s="42"/>
      <c r="AK204" s="14"/>
      <c r="AL204" s="14"/>
      <c r="AM204" s="14"/>
      <c r="AN204" s="14"/>
      <c r="AO204" s="14"/>
      <c r="AP204" s="14"/>
      <c r="AQ204" s="14"/>
      <c r="AR204" s="14"/>
      <c r="AS204" s="14"/>
    </row>
    <row r="205" spans="1:45" ht="47.25" x14ac:dyDescent="0.25">
      <c r="A205" s="34" t="s">
        <v>528</v>
      </c>
      <c r="B205" s="35" t="s">
        <v>532</v>
      </c>
      <c r="C205" s="36" t="s">
        <v>533</v>
      </c>
      <c r="D205" s="37">
        <v>3.0704819300000001</v>
      </c>
      <c r="E205" s="37">
        <v>0</v>
      </c>
      <c r="F205" s="49">
        <v>0</v>
      </c>
      <c r="G205" s="49">
        <v>0</v>
      </c>
      <c r="H205" s="49">
        <v>0</v>
      </c>
      <c r="I205" s="49">
        <v>0</v>
      </c>
      <c r="J205" s="49">
        <v>0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0</v>
      </c>
      <c r="R205" s="49">
        <v>0</v>
      </c>
      <c r="S205" s="49">
        <v>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37">
        <f t="shared" si="65"/>
        <v>0</v>
      </c>
      <c r="AF205" s="38">
        <v>0</v>
      </c>
      <c r="AG205" s="39">
        <f t="shared" si="66"/>
        <v>0</v>
      </c>
      <c r="AH205" s="40">
        <v>0</v>
      </c>
      <c r="AI205" s="41" t="s">
        <v>37</v>
      </c>
      <c r="AJ205" s="42"/>
      <c r="AK205" s="14"/>
      <c r="AL205" s="14"/>
      <c r="AM205" s="14"/>
      <c r="AN205" s="14"/>
      <c r="AO205" s="14"/>
      <c r="AP205" s="14"/>
      <c r="AQ205" s="14"/>
      <c r="AR205" s="14"/>
      <c r="AS205" s="14"/>
    </row>
    <row r="206" spans="1:45" ht="47.25" x14ac:dyDescent="0.25">
      <c r="A206" s="34" t="s">
        <v>528</v>
      </c>
      <c r="B206" s="35" t="s">
        <v>534</v>
      </c>
      <c r="C206" s="36" t="s">
        <v>535</v>
      </c>
      <c r="D206" s="37">
        <v>6.3006102000000004</v>
      </c>
      <c r="E206" s="37">
        <v>0</v>
      </c>
      <c r="F206" s="49">
        <v>0</v>
      </c>
      <c r="G206" s="49">
        <v>0</v>
      </c>
      <c r="H206" s="49">
        <v>0</v>
      </c>
      <c r="I206" s="49">
        <v>0</v>
      </c>
      <c r="J206" s="49">
        <v>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37">
        <f t="shared" si="65"/>
        <v>0</v>
      </c>
      <c r="AF206" s="38">
        <v>0</v>
      </c>
      <c r="AG206" s="39">
        <f t="shared" si="66"/>
        <v>0</v>
      </c>
      <c r="AH206" s="40">
        <v>0</v>
      </c>
      <c r="AI206" s="41" t="s">
        <v>37</v>
      </c>
      <c r="AJ206" s="42"/>
      <c r="AK206" s="14"/>
      <c r="AL206" s="14"/>
      <c r="AM206" s="14"/>
      <c r="AN206" s="14"/>
      <c r="AO206" s="14"/>
      <c r="AP206" s="14"/>
      <c r="AQ206" s="14"/>
      <c r="AR206" s="14"/>
      <c r="AS206" s="14"/>
    </row>
    <row r="207" spans="1:45" ht="47.25" x14ac:dyDescent="0.25">
      <c r="A207" s="34" t="s">
        <v>528</v>
      </c>
      <c r="B207" s="35" t="s">
        <v>536</v>
      </c>
      <c r="C207" s="36" t="s">
        <v>537</v>
      </c>
      <c r="D207" s="37">
        <v>3.8549926799999996</v>
      </c>
      <c r="E207" s="37">
        <v>0</v>
      </c>
      <c r="F207" s="49">
        <v>0</v>
      </c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37">
        <f t="shared" si="65"/>
        <v>0</v>
      </c>
      <c r="AF207" s="38">
        <v>0</v>
      </c>
      <c r="AG207" s="39">
        <f t="shared" si="66"/>
        <v>0</v>
      </c>
      <c r="AH207" s="40">
        <v>0</v>
      </c>
      <c r="AI207" s="41" t="s">
        <v>37</v>
      </c>
      <c r="AJ207" s="42"/>
      <c r="AK207" s="14"/>
      <c r="AL207" s="14"/>
      <c r="AM207" s="14"/>
      <c r="AN207" s="14"/>
      <c r="AO207" s="14"/>
      <c r="AP207" s="14"/>
      <c r="AQ207" s="14"/>
      <c r="AR207" s="14"/>
      <c r="AS207" s="14"/>
    </row>
    <row r="208" spans="1:45" ht="31.5" x14ac:dyDescent="0.25">
      <c r="A208" s="34" t="s">
        <v>528</v>
      </c>
      <c r="B208" s="35" t="s">
        <v>538</v>
      </c>
      <c r="C208" s="36" t="s">
        <v>539</v>
      </c>
      <c r="D208" s="37">
        <v>0.17144846000000002</v>
      </c>
      <c r="E208" s="37">
        <v>0</v>
      </c>
      <c r="F208" s="49">
        <v>0.17144846000000002</v>
      </c>
      <c r="G208" s="49">
        <v>0</v>
      </c>
      <c r="H208" s="49">
        <v>0</v>
      </c>
      <c r="I208" s="49">
        <v>0</v>
      </c>
      <c r="J208" s="49">
        <v>0</v>
      </c>
      <c r="K208" s="49" t="s">
        <v>540</v>
      </c>
      <c r="L208" s="49">
        <v>1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49">
        <v>0.14332499999999998</v>
      </c>
      <c r="T208" s="49">
        <v>0</v>
      </c>
      <c r="U208" s="49">
        <v>0</v>
      </c>
      <c r="V208" s="49">
        <v>0</v>
      </c>
      <c r="W208" s="49">
        <v>0</v>
      </c>
      <c r="X208" s="49" t="s">
        <v>541</v>
      </c>
      <c r="Y208" s="49">
        <v>1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37">
        <f t="shared" si="65"/>
        <v>0</v>
      </c>
      <c r="AF208" s="38">
        <v>0</v>
      </c>
      <c r="AG208" s="39">
        <f t="shared" si="66"/>
        <v>-2.8123460000000045E-2</v>
      </c>
      <c r="AH208" s="40">
        <f t="shared" si="47"/>
        <v>-0.16403448593239064</v>
      </c>
      <c r="AI208" s="41" t="s">
        <v>304</v>
      </c>
      <c r="AJ208" s="42"/>
      <c r="AK208" s="14"/>
      <c r="AL208" s="14"/>
      <c r="AM208" s="14"/>
      <c r="AN208" s="14"/>
      <c r="AO208" s="14"/>
      <c r="AP208" s="14"/>
      <c r="AQ208" s="14"/>
      <c r="AR208" s="14"/>
      <c r="AS208" s="14"/>
    </row>
    <row r="209" spans="1:45" ht="31.5" x14ac:dyDescent="0.25">
      <c r="A209" s="34" t="s">
        <v>528</v>
      </c>
      <c r="B209" s="35" t="s">
        <v>542</v>
      </c>
      <c r="C209" s="36" t="s">
        <v>543</v>
      </c>
      <c r="D209" s="37">
        <v>0.31261288999999998</v>
      </c>
      <c r="E209" s="37">
        <v>0</v>
      </c>
      <c r="F209" s="49">
        <v>0.31261288999999998</v>
      </c>
      <c r="G209" s="49">
        <v>0</v>
      </c>
      <c r="H209" s="49">
        <v>0</v>
      </c>
      <c r="I209" s="49">
        <v>0</v>
      </c>
      <c r="J209" s="49">
        <v>0</v>
      </c>
      <c r="K209" s="49" t="s">
        <v>544</v>
      </c>
      <c r="L209" s="49">
        <v>1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0.21486000000000002</v>
      </c>
      <c r="T209" s="49">
        <v>0</v>
      </c>
      <c r="U209" s="49">
        <v>0</v>
      </c>
      <c r="V209" s="49">
        <v>0</v>
      </c>
      <c r="W209" s="49">
        <v>0</v>
      </c>
      <c r="X209" s="49" t="s">
        <v>544</v>
      </c>
      <c r="Y209" s="49">
        <v>1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37">
        <f t="shared" si="65"/>
        <v>0</v>
      </c>
      <c r="AF209" s="38">
        <v>0</v>
      </c>
      <c r="AG209" s="39">
        <f t="shared" si="66"/>
        <v>-9.7752889999999953E-2</v>
      </c>
      <c r="AH209" s="40">
        <f t="shared" si="47"/>
        <v>-0.31269628709168057</v>
      </c>
      <c r="AI209" s="41" t="s">
        <v>304</v>
      </c>
      <c r="AJ209" s="42"/>
      <c r="AK209" s="14"/>
      <c r="AL209" s="14"/>
      <c r="AM209" s="14"/>
      <c r="AN209" s="14"/>
      <c r="AO209" s="14"/>
      <c r="AP209" s="14"/>
      <c r="AQ209" s="14"/>
      <c r="AR209" s="14"/>
      <c r="AS209" s="14"/>
    </row>
    <row r="210" spans="1:45" ht="31.5" x14ac:dyDescent="0.25">
      <c r="A210" s="34" t="s">
        <v>528</v>
      </c>
      <c r="B210" s="35" t="s">
        <v>545</v>
      </c>
      <c r="C210" s="36" t="s">
        <v>546</v>
      </c>
      <c r="D210" s="37">
        <v>0.49678491000000002</v>
      </c>
      <c r="E210" s="37">
        <v>0</v>
      </c>
      <c r="F210" s="49">
        <v>0.49678491000000002</v>
      </c>
      <c r="G210" s="49">
        <v>0</v>
      </c>
      <c r="H210" s="49">
        <v>0</v>
      </c>
      <c r="I210" s="49">
        <v>0</v>
      </c>
      <c r="J210" s="49">
        <v>0</v>
      </c>
      <c r="K210" s="49" t="s">
        <v>547</v>
      </c>
      <c r="L210" s="49">
        <v>1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0.49875375999999999</v>
      </c>
      <c r="T210" s="49">
        <v>0</v>
      </c>
      <c r="U210" s="49">
        <v>0</v>
      </c>
      <c r="V210" s="49">
        <v>0</v>
      </c>
      <c r="W210" s="49">
        <v>0</v>
      </c>
      <c r="X210" s="49" t="s">
        <v>547</v>
      </c>
      <c r="Y210" s="49">
        <v>1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37">
        <f t="shared" si="65"/>
        <v>0</v>
      </c>
      <c r="AF210" s="38">
        <v>0</v>
      </c>
      <c r="AG210" s="39">
        <f t="shared" si="66"/>
        <v>1.9688499999999665E-3</v>
      </c>
      <c r="AH210" s="40">
        <f t="shared" si="47"/>
        <v>3.9631839864056389E-3</v>
      </c>
      <c r="AI210" s="41" t="s">
        <v>37</v>
      </c>
      <c r="AJ210" s="42"/>
      <c r="AK210" s="14"/>
      <c r="AL210" s="14"/>
      <c r="AM210" s="14"/>
      <c r="AN210" s="14"/>
      <c r="AO210" s="14"/>
      <c r="AP210" s="14"/>
      <c r="AQ210" s="14"/>
      <c r="AR210" s="14"/>
      <c r="AS210" s="14"/>
    </row>
    <row r="211" spans="1:45" ht="31.5" x14ac:dyDescent="0.25">
      <c r="A211" s="44" t="s">
        <v>528</v>
      </c>
      <c r="B211" s="35" t="s">
        <v>548</v>
      </c>
      <c r="C211" s="36" t="s">
        <v>549</v>
      </c>
      <c r="D211" s="37">
        <v>0.46458999999999995</v>
      </c>
      <c r="E211" s="37">
        <v>0</v>
      </c>
      <c r="F211" s="49">
        <v>0.46458999999999995</v>
      </c>
      <c r="G211" s="49">
        <v>0</v>
      </c>
      <c r="H211" s="49">
        <v>0</v>
      </c>
      <c r="I211" s="49">
        <v>0</v>
      </c>
      <c r="J211" s="49">
        <v>0</v>
      </c>
      <c r="K211" s="49" t="s">
        <v>550</v>
      </c>
      <c r="L211" s="49">
        <v>2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0.44614577999999999</v>
      </c>
      <c r="T211" s="49">
        <v>0</v>
      </c>
      <c r="U211" s="49">
        <v>0</v>
      </c>
      <c r="V211" s="49">
        <v>0</v>
      </c>
      <c r="W211" s="49">
        <v>0</v>
      </c>
      <c r="X211" s="49" t="s">
        <v>550</v>
      </c>
      <c r="Y211" s="49">
        <v>2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37">
        <f t="shared" si="65"/>
        <v>0</v>
      </c>
      <c r="AF211" s="38">
        <v>0</v>
      </c>
      <c r="AG211" s="39">
        <f t="shared" si="66"/>
        <v>-1.8444219999999956E-2</v>
      </c>
      <c r="AH211" s="40">
        <f t="shared" si="47"/>
        <v>-3.9699993542693469E-2</v>
      </c>
      <c r="AI211" s="41" t="s">
        <v>37</v>
      </c>
      <c r="AJ211" s="42"/>
      <c r="AK211" s="14"/>
      <c r="AL211" s="14"/>
      <c r="AM211" s="14"/>
      <c r="AN211" s="14"/>
      <c r="AO211" s="14"/>
      <c r="AP211" s="14"/>
      <c r="AQ211" s="14"/>
      <c r="AR211" s="14"/>
      <c r="AS211" s="14"/>
    </row>
    <row r="212" spans="1:45" ht="31.5" x14ac:dyDescent="0.25">
      <c r="A212" s="34" t="s">
        <v>528</v>
      </c>
      <c r="B212" s="35" t="s">
        <v>551</v>
      </c>
      <c r="C212" s="36" t="s">
        <v>552</v>
      </c>
      <c r="D212" s="37">
        <v>0.16479833999999999</v>
      </c>
      <c r="E212" s="37">
        <v>0</v>
      </c>
      <c r="F212" s="49">
        <v>0.16479833999999999</v>
      </c>
      <c r="G212" s="49">
        <v>0</v>
      </c>
      <c r="H212" s="49">
        <v>0</v>
      </c>
      <c r="I212" s="49">
        <v>0</v>
      </c>
      <c r="J212" s="49">
        <v>0</v>
      </c>
      <c r="K212" s="49" t="s">
        <v>553</v>
      </c>
      <c r="L212" s="49">
        <v>1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0.16374</v>
      </c>
      <c r="T212" s="49">
        <v>0</v>
      </c>
      <c r="U212" s="49">
        <v>0</v>
      </c>
      <c r="V212" s="49">
        <v>0</v>
      </c>
      <c r="W212" s="49">
        <v>0</v>
      </c>
      <c r="X212" s="49" t="s">
        <v>554</v>
      </c>
      <c r="Y212" s="49">
        <v>1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37">
        <f t="shared" si="65"/>
        <v>0</v>
      </c>
      <c r="AF212" s="38">
        <v>0</v>
      </c>
      <c r="AG212" s="39">
        <f t="shared" si="66"/>
        <v>-1.058339999999991E-3</v>
      </c>
      <c r="AH212" s="40">
        <f t="shared" si="47"/>
        <v>-6.4220307073480903E-3</v>
      </c>
      <c r="AI212" s="41" t="s">
        <v>37</v>
      </c>
      <c r="AJ212" s="42"/>
      <c r="AK212" s="14"/>
      <c r="AL212" s="14"/>
      <c r="AM212" s="14"/>
      <c r="AN212" s="14"/>
      <c r="AO212" s="14"/>
      <c r="AP212" s="14"/>
      <c r="AQ212" s="14"/>
      <c r="AR212" s="14"/>
      <c r="AS212" s="14"/>
    </row>
    <row r="213" spans="1:45" ht="31.5" x14ac:dyDescent="0.25">
      <c r="A213" s="34" t="s">
        <v>528</v>
      </c>
      <c r="B213" s="35" t="s">
        <v>555</v>
      </c>
      <c r="C213" s="36" t="s">
        <v>556</v>
      </c>
      <c r="D213" s="37">
        <v>1.2679385400000001</v>
      </c>
      <c r="E213" s="37">
        <v>0</v>
      </c>
      <c r="F213" s="49">
        <v>1.2679385400000001</v>
      </c>
      <c r="G213" s="49">
        <v>0</v>
      </c>
      <c r="H213" s="49">
        <v>0</v>
      </c>
      <c r="I213" s="49">
        <v>0</v>
      </c>
      <c r="J213" s="49">
        <v>0</v>
      </c>
      <c r="K213" s="49" t="s">
        <v>557</v>
      </c>
      <c r="L213" s="49">
        <v>1</v>
      </c>
      <c r="M213" s="49">
        <v>0</v>
      </c>
      <c r="N213" s="49">
        <v>0</v>
      </c>
      <c r="O213" s="49">
        <v>0</v>
      </c>
      <c r="P213" s="49">
        <v>0</v>
      </c>
      <c r="Q213" s="49">
        <v>0</v>
      </c>
      <c r="R213" s="49">
        <v>0</v>
      </c>
      <c r="S213" s="49">
        <v>1.2394000000000001</v>
      </c>
      <c r="T213" s="49">
        <v>0</v>
      </c>
      <c r="U213" s="49">
        <v>0</v>
      </c>
      <c r="V213" s="49">
        <v>0</v>
      </c>
      <c r="W213" s="49">
        <v>0</v>
      </c>
      <c r="X213" s="49" t="s">
        <v>558</v>
      </c>
      <c r="Y213" s="49">
        <v>1</v>
      </c>
      <c r="Z213" s="49">
        <v>0</v>
      </c>
      <c r="AA213" s="49">
        <v>0</v>
      </c>
      <c r="AB213" s="49">
        <v>0</v>
      </c>
      <c r="AC213" s="49">
        <v>0</v>
      </c>
      <c r="AD213" s="49">
        <v>0</v>
      </c>
      <c r="AE213" s="37">
        <f t="shared" si="65"/>
        <v>0</v>
      </c>
      <c r="AF213" s="38">
        <v>0</v>
      </c>
      <c r="AG213" s="39">
        <f t="shared" si="66"/>
        <v>-2.8538540000000001E-2</v>
      </c>
      <c r="AH213" s="40">
        <f t="shared" si="47"/>
        <v>-2.25078259708077E-2</v>
      </c>
      <c r="AI213" s="41" t="s">
        <v>37</v>
      </c>
      <c r="AJ213" s="42"/>
      <c r="AK213" s="14"/>
      <c r="AL213" s="14"/>
      <c r="AM213" s="14"/>
      <c r="AN213" s="14"/>
      <c r="AO213" s="14"/>
      <c r="AP213" s="14"/>
      <c r="AQ213" s="14"/>
      <c r="AR213" s="14"/>
      <c r="AS213" s="14"/>
    </row>
    <row r="214" spans="1:45" ht="31.5" x14ac:dyDescent="0.25">
      <c r="A214" s="34" t="s">
        <v>528</v>
      </c>
      <c r="B214" s="35" t="s">
        <v>559</v>
      </c>
      <c r="C214" s="36" t="s">
        <v>560</v>
      </c>
      <c r="D214" s="37">
        <v>0.22153046000000001</v>
      </c>
      <c r="E214" s="37">
        <v>0</v>
      </c>
      <c r="F214" s="49">
        <v>0.22153046000000001</v>
      </c>
      <c r="G214" s="49">
        <v>0</v>
      </c>
      <c r="H214" s="49">
        <v>0</v>
      </c>
      <c r="I214" s="49">
        <v>0</v>
      </c>
      <c r="J214" s="49">
        <v>0</v>
      </c>
      <c r="K214" s="49" t="s">
        <v>561</v>
      </c>
      <c r="L214" s="49">
        <v>1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0.2127357</v>
      </c>
      <c r="T214" s="49">
        <v>0</v>
      </c>
      <c r="U214" s="49">
        <v>0</v>
      </c>
      <c r="V214" s="49">
        <v>0</v>
      </c>
      <c r="W214" s="49">
        <v>0</v>
      </c>
      <c r="X214" s="49" t="s">
        <v>562</v>
      </c>
      <c r="Y214" s="49">
        <v>1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37">
        <f t="shared" si="65"/>
        <v>0</v>
      </c>
      <c r="AF214" s="38">
        <v>0</v>
      </c>
      <c r="AG214" s="39">
        <f t="shared" si="66"/>
        <v>-8.7947600000000126E-3</v>
      </c>
      <c r="AH214" s="40">
        <f t="shared" si="47"/>
        <v>-3.970000333137038E-2</v>
      </c>
      <c r="AI214" s="41" t="s">
        <v>37</v>
      </c>
      <c r="AJ214" s="42"/>
      <c r="AK214" s="14"/>
      <c r="AL214" s="14"/>
      <c r="AM214" s="14"/>
      <c r="AN214" s="14"/>
      <c r="AO214" s="14"/>
      <c r="AP214" s="14"/>
      <c r="AQ214" s="14"/>
      <c r="AR214" s="14"/>
      <c r="AS214" s="14"/>
    </row>
    <row r="215" spans="1:45" ht="31.5" x14ac:dyDescent="0.25">
      <c r="A215" s="34" t="s">
        <v>528</v>
      </c>
      <c r="B215" s="35" t="s">
        <v>563</v>
      </c>
      <c r="C215" s="36" t="s">
        <v>564</v>
      </c>
      <c r="D215" s="37">
        <v>1.36700902</v>
      </c>
      <c r="E215" s="37">
        <v>0</v>
      </c>
      <c r="F215" s="49">
        <v>1.36700902</v>
      </c>
      <c r="G215" s="49">
        <v>0</v>
      </c>
      <c r="H215" s="49">
        <v>0</v>
      </c>
      <c r="I215" s="49">
        <v>0</v>
      </c>
      <c r="J215" s="49">
        <v>0</v>
      </c>
      <c r="K215" s="49" t="s">
        <v>565</v>
      </c>
      <c r="L215" s="49">
        <v>4</v>
      </c>
      <c r="M215" s="49">
        <v>0</v>
      </c>
      <c r="N215" s="49">
        <v>0</v>
      </c>
      <c r="O215" s="49">
        <v>0</v>
      </c>
      <c r="P215" s="49">
        <v>0</v>
      </c>
      <c r="Q215" s="49">
        <v>0</v>
      </c>
      <c r="R215" s="49">
        <v>0</v>
      </c>
      <c r="S215" s="49">
        <v>1.28365996</v>
      </c>
      <c r="T215" s="49">
        <v>0</v>
      </c>
      <c r="U215" s="49">
        <v>0</v>
      </c>
      <c r="V215" s="49">
        <v>0</v>
      </c>
      <c r="W215" s="49">
        <v>0</v>
      </c>
      <c r="X215" s="49" t="s">
        <v>566</v>
      </c>
      <c r="Y215" s="49">
        <v>4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37">
        <f t="shared" si="65"/>
        <v>0</v>
      </c>
      <c r="AF215" s="38">
        <v>0</v>
      </c>
      <c r="AG215" s="39">
        <f t="shared" si="66"/>
        <v>-8.3349059999999975E-2</v>
      </c>
      <c r="AH215" s="40">
        <f t="shared" si="47"/>
        <v>-6.0971843477667743E-2</v>
      </c>
      <c r="AI215" s="41" t="s">
        <v>37</v>
      </c>
      <c r="AJ215" s="42"/>
      <c r="AK215" s="14"/>
      <c r="AL215" s="14"/>
      <c r="AM215" s="14"/>
      <c r="AN215" s="14"/>
      <c r="AO215" s="14"/>
      <c r="AP215" s="14"/>
      <c r="AQ215" s="14"/>
      <c r="AR215" s="14"/>
      <c r="AS215" s="14"/>
    </row>
    <row r="216" spans="1:45" ht="31.5" x14ac:dyDescent="0.25">
      <c r="A216" s="34" t="s">
        <v>528</v>
      </c>
      <c r="B216" s="35" t="s">
        <v>567</v>
      </c>
      <c r="C216" s="36" t="s">
        <v>568</v>
      </c>
      <c r="D216" s="37">
        <v>0.43420535999999998</v>
      </c>
      <c r="E216" s="37">
        <v>0</v>
      </c>
      <c r="F216" s="49">
        <v>0.43420535999999998</v>
      </c>
      <c r="G216" s="49">
        <v>0</v>
      </c>
      <c r="H216" s="49">
        <v>0</v>
      </c>
      <c r="I216" s="49">
        <v>0</v>
      </c>
      <c r="J216" s="49">
        <v>0</v>
      </c>
      <c r="K216" s="49" t="s">
        <v>569</v>
      </c>
      <c r="L216" s="49">
        <v>1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0.41750200999999998</v>
      </c>
      <c r="T216" s="49">
        <v>0</v>
      </c>
      <c r="U216" s="49">
        <v>0</v>
      </c>
      <c r="V216" s="49">
        <v>0</v>
      </c>
      <c r="W216" s="49">
        <v>0</v>
      </c>
      <c r="X216" s="49" t="s">
        <v>570</v>
      </c>
      <c r="Y216" s="49">
        <v>1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37">
        <f t="shared" si="65"/>
        <v>0</v>
      </c>
      <c r="AF216" s="38">
        <v>0</v>
      </c>
      <c r="AG216" s="39">
        <f t="shared" si="66"/>
        <v>-1.6703350000000006E-2</v>
      </c>
      <c r="AH216" s="40">
        <f t="shared" si="47"/>
        <v>-3.8468778920647151E-2</v>
      </c>
      <c r="AI216" s="41" t="s">
        <v>37</v>
      </c>
      <c r="AJ216" s="42"/>
      <c r="AK216" s="14"/>
      <c r="AL216" s="14"/>
      <c r="AM216" s="14"/>
      <c r="AN216" s="14"/>
      <c r="AO216" s="14"/>
      <c r="AP216" s="14"/>
      <c r="AQ216" s="14"/>
      <c r="AR216" s="14"/>
      <c r="AS216" s="14"/>
    </row>
    <row r="217" spans="1:45" ht="47.25" x14ac:dyDescent="0.25">
      <c r="A217" s="34" t="s">
        <v>528</v>
      </c>
      <c r="B217" s="35" t="s">
        <v>571</v>
      </c>
      <c r="C217" s="36" t="s">
        <v>572</v>
      </c>
      <c r="D217" s="37" t="s">
        <v>37</v>
      </c>
      <c r="E217" s="37" t="s">
        <v>37</v>
      </c>
      <c r="F217" s="49" t="s">
        <v>37</v>
      </c>
      <c r="G217" s="49" t="s">
        <v>37</v>
      </c>
      <c r="H217" s="49" t="s">
        <v>37</v>
      </c>
      <c r="I217" s="49" t="s">
        <v>37</v>
      </c>
      <c r="J217" s="49" t="s">
        <v>37</v>
      </c>
      <c r="K217" s="49" t="s">
        <v>37</v>
      </c>
      <c r="L217" s="49" t="s">
        <v>37</v>
      </c>
      <c r="M217" s="49" t="s">
        <v>37</v>
      </c>
      <c r="N217" s="49" t="s">
        <v>37</v>
      </c>
      <c r="O217" s="49" t="s">
        <v>37</v>
      </c>
      <c r="P217" s="49" t="s">
        <v>37</v>
      </c>
      <c r="Q217" s="49" t="s">
        <v>37</v>
      </c>
      <c r="R217" s="49">
        <v>0</v>
      </c>
      <c r="S217" s="49">
        <v>4.2</v>
      </c>
      <c r="T217" s="49">
        <v>0</v>
      </c>
      <c r="U217" s="49">
        <v>0</v>
      </c>
      <c r="V217" s="49">
        <v>0</v>
      </c>
      <c r="W217" s="49">
        <v>0</v>
      </c>
      <c r="X217" s="49" t="s">
        <v>573</v>
      </c>
      <c r="Y217" s="49">
        <v>1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37" t="s">
        <v>37</v>
      </c>
      <c r="AF217" s="38" t="s">
        <v>37</v>
      </c>
      <c r="AG217" s="39" t="s">
        <v>37</v>
      </c>
      <c r="AH217" s="40" t="s">
        <v>37</v>
      </c>
      <c r="AI217" s="41" t="s">
        <v>574</v>
      </c>
      <c r="AJ217" s="42"/>
      <c r="AK217" s="14"/>
      <c r="AL217" s="14"/>
      <c r="AM217" s="14"/>
      <c r="AN217" s="14"/>
      <c r="AO217" s="14"/>
      <c r="AP217" s="14"/>
      <c r="AQ217" s="14"/>
      <c r="AR217" s="14"/>
      <c r="AS217" s="14"/>
    </row>
    <row r="218" spans="1:45" ht="31.5" x14ac:dyDescent="0.25">
      <c r="A218" s="34" t="s">
        <v>528</v>
      </c>
      <c r="B218" s="35" t="s">
        <v>575</v>
      </c>
      <c r="C218" s="36" t="s">
        <v>576</v>
      </c>
      <c r="D218" s="37">
        <v>32.038348880000001</v>
      </c>
      <c r="E218" s="37">
        <v>0</v>
      </c>
      <c r="F218" s="49">
        <v>32.038348880000001</v>
      </c>
      <c r="G218" s="49">
        <v>0</v>
      </c>
      <c r="H218" s="49">
        <v>0</v>
      </c>
      <c r="I218" s="49">
        <v>0</v>
      </c>
      <c r="J218" s="49">
        <v>0</v>
      </c>
      <c r="K218" s="49" t="s">
        <v>577</v>
      </c>
      <c r="L218" s="49">
        <v>1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29.570601609999997</v>
      </c>
      <c r="T218" s="49">
        <v>0</v>
      </c>
      <c r="U218" s="49">
        <v>0</v>
      </c>
      <c r="V218" s="49">
        <v>0</v>
      </c>
      <c r="W218" s="49">
        <v>0</v>
      </c>
      <c r="X218" s="49" t="s">
        <v>578</v>
      </c>
      <c r="Y218" s="49">
        <v>1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37">
        <f t="shared" si="65"/>
        <v>0</v>
      </c>
      <c r="AF218" s="38">
        <v>0</v>
      </c>
      <c r="AG218" s="39">
        <f t="shared" si="66"/>
        <v>-2.4677472700000038</v>
      </c>
      <c r="AH218" s="40">
        <f t="shared" ref="AH218:AH261" si="67">AG218/F218</f>
        <v>-7.7024795480034852E-2</v>
      </c>
      <c r="AI218" s="41" t="s">
        <v>37</v>
      </c>
      <c r="AJ218" s="42"/>
      <c r="AK218" s="14"/>
      <c r="AL218" s="14"/>
      <c r="AM218" s="14"/>
      <c r="AN218" s="14"/>
      <c r="AO218" s="14"/>
      <c r="AP218" s="14"/>
      <c r="AQ218" s="14"/>
      <c r="AR218" s="14"/>
      <c r="AS218" s="14"/>
    </row>
    <row r="219" spans="1:45" x14ac:dyDescent="0.25">
      <c r="A219" s="34" t="s">
        <v>528</v>
      </c>
      <c r="B219" s="35" t="s">
        <v>579</v>
      </c>
      <c r="C219" s="36" t="s">
        <v>580</v>
      </c>
      <c r="D219" s="37">
        <v>0.53252988000000001</v>
      </c>
      <c r="E219" s="37">
        <v>0</v>
      </c>
      <c r="F219" s="49">
        <v>0.24733374</v>
      </c>
      <c r="G219" s="49">
        <v>0</v>
      </c>
      <c r="H219" s="49">
        <v>0</v>
      </c>
      <c r="I219" s="49">
        <v>0</v>
      </c>
      <c r="J219" s="49">
        <v>0</v>
      </c>
      <c r="K219" s="49" t="s">
        <v>581</v>
      </c>
      <c r="L219" s="49">
        <v>1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0.23751459</v>
      </c>
      <c r="T219" s="49">
        <v>0</v>
      </c>
      <c r="U219" s="49">
        <v>0</v>
      </c>
      <c r="V219" s="49">
        <v>0</v>
      </c>
      <c r="W219" s="49">
        <v>0</v>
      </c>
      <c r="X219" s="49" t="s">
        <v>582</v>
      </c>
      <c r="Y219" s="49">
        <v>1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37">
        <f t="shared" si="65"/>
        <v>0</v>
      </c>
      <c r="AF219" s="38">
        <v>0</v>
      </c>
      <c r="AG219" s="39">
        <f t="shared" si="66"/>
        <v>-9.8191499999999987E-3</v>
      </c>
      <c r="AH219" s="40">
        <f t="shared" si="67"/>
        <v>-3.9700002110508656E-2</v>
      </c>
      <c r="AI219" s="41" t="s">
        <v>37</v>
      </c>
      <c r="AJ219" s="42"/>
      <c r="AK219" s="14"/>
      <c r="AL219" s="14"/>
      <c r="AM219" s="14"/>
      <c r="AN219" s="14"/>
      <c r="AO219" s="14"/>
      <c r="AP219" s="14"/>
      <c r="AQ219" s="14"/>
      <c r="AR219" s="14"/>
      <c r="AS219" s="14"/>
    </row>
    <row r="220" spans="1:45" ht="31.5" x14ac:dyDescent="0.25">
      <c r="A220" s="34" t="s">
        <v>528</v>
      </c>
      <c r="B220" s="35" t="s">
        <v>583</v>
      </c>
      <c r="C220" s="36" t="s">
        <v>584</v>
      </c>
      <c r="D220" s="37">
        <v>0.83899595999999999</v>
      </c>
      <c r="E220" s="37">
        <v>0</v>
      </c>
      <c r="F220" s="49">
        <v>0.83899595999999999</v>
      </c>
      <c r="G220" s="49">
        <v>0</v>
      </c>
      <c r="H220" s="49">
        <v>0</v>
      </c>
      <c r="I220" s="49">
        <v>0</v>
      </c>
      <c r="J220" s="49">
        <v>0</v>
      </c>
      <c r="K220" s="49" t="s">
        <v>585</v>
      </c>
      <c r="L220" s="49">
        <v>1</v>
      </c>
      <c r="M220" s="49">
        <v>0</v>
      </c>
      <c r="N220" s="49">
        <v>0</v>
      </c>
      <c r="O220" s="49">
        <v>0</v>
      </c>
      <c r="P220" s="49">
        <v>0</v>
      </c>
      <c r="Q220" s="49">
        <v>0</v>
      </c>
      <c r="R220" s="49">
        <v>0</v>
      </c>
      <c r="S220" s="49">
        <v>0.63083299999999998</v>
      </c>
      <c r="T220" s="49">
        <v>0</v>
      </c>
      <c r="U220" s="49">
        <v>0</v>
      </c>
      <c r="V220" s="49">
        <v>0</v>
      </c>
      <c r="W220" s="49">
        <v>0</v>
      </c>
      <c r="X220" s="49" t="s">
        <v>586</v>
      </c>
      <c r="Y220" s="49">
        <v>1</v>
      </c>
      <c r="Z220" s="49">
        <v>0</v>
      </c>
      <c r="AA220" s="49">
        <v>0</v>
      </c>
      <c r="AB220" s="49">
        <v>0</v>
      </c>
      <c r="AC220" s="49">
        <v>0</v>
      </c>
      <c r="AD220" s="49">
        <v>0</v>
      </c>
      <c r="AE220" s="37">
        <f t="shared" si="65"/>
        <v>0</v>
      </c>
      <c r="AF220" s="38">
        <v>0</v>
      </c>
      <c r="AG220" s="39">
        <f t="shared" si="66"/>
        <v>-0.20816296000000001</v>
      </c>
      <c r="AH220" s="40">
        <f t="shared" si="67"/>
        <v>-0.24810960949084906</v>
      </c>
      <c r="AI220" s="41" t="s">
        <v>304</v>
      </c>
      <c r="AJ220" s="42"/>
      <c r="AK220" s="14"/>
      <c r="AL220" s="14"/>
      <c r="AM220" s="14"/>
      <c r="AN220" s="14"/>
      <c r="AO220" s="14"/>
      <c r="AP220" s="14"/>
      <c r="AQ220" s="14"/>
      <c r="AR220" s="14"/>
      <c r="AS220" s="14"/>
    </row>
    <row r="221" spans="1:45" ht="31.5" x14ac:dyDescent="0.25">
      <c r="A221" s="34" t="s">
        <v>528</v>
      </c>
      <c r="B221" s="35" t="s">
        <v>587</v>
      </c>
      <c r="C221" s="36" t="s">
        <v>588</v>
      </c>
      <c r="D221" s="37" t="s">
        <v>37</v>
      </c>
      <c r="E221" s="37" t="s">
        <v>37</v>
      </c>
      <c r="F221" s="49" t="s">
        <v>37</v>
      </c>
      <c r="G221" s="49" t="s">
        <v>37</v>
      </c>
      <c r="H221" s="49" t="s">
        <v>37</v>
      </c>
      <c r="I221" s="49" t="s">
        <v>37</v>
      </c>
      <c r="J221" s="49" t="s">
        <v>37</v>
      </c>
      <c r="K221" s="49" t="s">
        <v>37</v>
      </c>
      <c r="L221" s="49" t="s">
        <v>37</v>
      </c>
      <c r="M221" s="49" t="s">
        <v>37</v>
      </c>
      <c r="N221" s="49" t="s">
        <v>37</v>
      </c>
      <c r="O221" s="49" t="s">
        <v>37</v>
      </c>
      <c r="P221" s="49" t="s">
        <v>37</v>
      </c>
      <c r="Q221" s="49" t="s">
        <v>37</v>
      </c>
      <c r="R221" s="49">
        <v>0</v>
      </c>
      <c r="S221" s="49">
        <v>0.5963099999999999</v>
      </c>
      <c r="T221" s="49">
        <v>0</v>
      </c>
      <c r="U221" s="49">
        <v>0</v>
      </c>
      <c r="V221" s="49">
        <v>0</v>
      </c>
      <c r="W221" s="49">
        <v>0</v>
      </c>
      <c r="X221" s="49" t="s">
        <v>589</v>
      </c>
      <c r="Y221" s="49">
        <v>3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37" t="s">
        <v>37</v>
      </c>
      <c r="AF221" s="38" t="s">
        <v>37</v>
      </c>
      <c r="AG221" s="39" t="s">
        <v>37</v>
      </c>
      <c r="AH221" s="40" t="s">
        <v>37</v>
      </c>
      <c r="AI221" s="41" t="s">
        <v>590</v>
      </c>
      <c r="AJ221" s="42"/>
      <c r="AK221" s="14"/>
      <c r="AL221" s="14"/>
      <c r="AM221" s="14"/>
      <c r="AN221" s="14"/>
      <c r="AO221" s="14"/>
      <c r="AP221" s="14"/>
      <c r="AQ221" s="14"/>
      <c r="AR221" s="14"/>
      <c r="AS221" s="14"/>
    </row>
    <row r="222" spans="1:45" ht="31.5" x14ac:dyDescent="0.25">
      <c r="A222" s="34" t="s">
        <v>528</v>
      </c>
      <c r="B222" s="35" t="s">
        <v>591</v>
      </c>
      <c r="C222" s="36" t="s">
        <v>592</v>
      </c>
      <c r="D222" s="37">
        <v>0.17134671000000001</v>
      </c>
      <c r="E222" s="37">
        <v>0</v>
      </c>
      <c r="F222" s="49">
        <v>0.17134671000000001</v>
      </c>
      <c r="G222" s="49">
        <v>0</v>
      </c>
      <c r="H222" s="49">
        <v>0</v>
      </c>
      <c r="I222" s="49">
        <v>0</v>
      </c>
      <c r="J222" s="49">
        <v>0</v>
      </c>
      <c r="K222" s="49" t="s">
        <v>593</v>
      </c>
      <c r="L222" s="49">
        <v>1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0.16490199999999999</v>
      </c>
      <c r="T222" s="49">
        <v>0</v>
      </c>
      <c r="U222" s="49">
        <v>0</v>
      </c>
      <c r="V222" s="49">
        <v>0</v>
      </c>
      <c r="W222" s="49">
        <v>0</v>
      </c>
      <c r="X222" s="49" t="s">
        <v>594</v>
      </c>
      <c r="Y222" s="49">
        <v>1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37">
        <f t="shared" si="65"/>
        <v>0</v>
      </c>
      <c r="AF222" s="38">
        <v>0</v>
      </c>
      <c r="AG222" s="39">
        <f t="shared" si="66"/>
        <v>-6.4447100000000201E-3</v>
      </c>
      <c r="AH222" s="40">
        <f t="shared" si="67"/>
        <v>-3.761210238585859E-2</v>
      </c>
      <c r="AI222" s="41" t="s">
        <v>37</v>
      </c>
      <c r="AJ222" s="42"/>
      <c r="AK222" s="14"/>
      <c r="AL222" s="14"/>
      <c r="AM222" s="14"/>
      <c r="AN222" s="14"/>
      <c r="AO222" s="14"/>
      <c r="AP222" s="14"/>
      <c r="AQ222" s="14"/>
      <c r="AR222" s="14"/>
      <c r="AS222" s="14"/>
    </row>
    <row r="223" spans="1:45" x14ac:dyDescent="0.25">
      <c r="A223" s="34" t="s">
        <v>528</v>
      </c>
      <c r="B223" s="35" t="s">
        <v>595</v>
      </c>
      <c r="C223" s="36" t="s">
        <v>596</v>
      </c>
      <c r="D223" s="37">
        <v>6.0848617599999999</v>
      </c>
      <c r="E223" s="37">
        <v>0</v>
      </c>
      <c r="F223" s="49">
        <v>6.0848617599999999</v>
      </c>
      <c r="G223" s="49">
        <v>0</v>
      </c>
      <c r="H223" s="49">
        <v>0</v>
      </c>
      <c r="I223" s="49">
        <v>0</v>
      </c>
      <c r="J223" s="49">
        <v>0</v>
      </c>
      <c r="K223" s="49" t="s">
        <v>597</v>
      </c>
      <c r="L223" s="49">
        <v>2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6.079942</v>
      </c>
      <c r="T223" s="49">
        <v>0</v>
      </c>
      <c r="U223" s="49">
        <v>0</v>
      </c>
      <c r="V223" s="49">
        <v>0</v>
      </c>
      <c r="W223" s="49">
        <v>0</v>
      </c>
      <c r="X223" s="49" t="s">
        <v>597</v>
      </c>
      <c r="Y223" s="49">
        <v>2</v>
      </c>
      <c r="Z223" s="49">
        <v>0</v>
      </c>
      <c r="AA223" s="49">
        <v>0</v>
      </c>
      <c r="AB223" s="49">
        <v>0</v>
      </c>
      <c r="AC223" s="49">
        <v>0</v>
      </c>
      <c r="AD223" s="49">
        <v>0</v>
      </c>
      <c r="AE223" s="37">
        <f t="shared" si="65"/>
        <v>0</v>
      </c>
      <c r="AF223" s="38">
        <v>0</v>
      </c>
      <c r="AG223" s="39">
        <f t="shared" si="66"/>
        <v>-4.9197599999999397E-3</v>
      </c>
      <c r="AH223" s="40">
        <f t="shared" si="67"/>
        <v>-8.0852453088432036E-4</v>
      </c>
      <c r="AI223" s="41" t="s">
        <v>37</v>
      </c>
      <c r="AJ223" s="42"/>
      <c r="AK223" s="14"/>
      <c r="AL223" s="14"/>
      <c r="AM223" s="14"/>
      <c r="AN223" s="14"/>
      <c r="AO223" s="14"/>
      <c r="AP223" s="14"/>
      <c r="AQ223" s="14"/>
      <c r="AR223" s="14"/>
      <c r="AS223" s="14"/>
    </row>
    <row r="224" spans="1:45" x14ac:dyDescent="0.25">
      <c r="A224" s="50" t="s">
        <v>528</v>
      </c>
      <c r="B224" s="35" t="s">
        <v>598</v>
      </c>
      <c r="C224" s="36" t="s">
        <v>599</v>
      </c>
      <c r="D224" s="37">
        <v>6.8579176799999999</v>
      </c>
      <c r="E224" s="37">
        <v>0</v>
      </c>
      <c r="F224" s="49">
        <v>6.8579176799999999</v>
      </c>
      <c r="G224" s="49">
        <v>0</v>
      </c>
      <c r="H224" s="49">
        <v>0</v>
      </c>
      <c r="I224" s="49">
        <v>0</v>
      </c>
      <c r="J224" s="49">
        <v>0</v>
      </c>
      <c r="K224" s="49" t="s">
        <v>600</v>
      </c>
      <c r="L224" s="49">
        <v>2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6.8522420000000004</v>
      </c>
      <c r="T224" s="49">
        <v>0</v>
      </c>
      <c r="U224" s="49">
        <v>0</v>
      </c>
      <c r="V224" s="49">
        <v>0</v>
      </c>
      <c r="W224" s="49">
        <v>0</v>
      </c>
      <c r="X224" s="49" t="s">
        <v>601</v>
      </c>
      <c r="Y224" s="49">
        <v>4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37">
        <f t="shared" si="65"/>
        <v>0</v>
      </c>
      <c r="AF224" s="38">
        <v>0</v>
      </c>
      <c r="AG224" s="39">
        <f t="shared" si="66"/>
        <v>-5.6756799999995167E-3</v>
      </c>
      <c r="AH224" s="40">
        <f t="shared" si="67"/>
        <v>-8.2760981756192743E-4</v>
      </c>
      <c r="AI224" s="41" t="s">
        <v>37</v>
      </c>
      <c r="AJ224" s="42"/>
      <c r="AK224" s="14"/>
      <c r="AL224" s="14"/>
      <c r="AM224" s="14"/>
      <c r="AN224" s="14"/>
      <c r="AO224" s="14"/>
      <c r="AP224" s="14"/>
      <c r="AQ224" s="14"/>
      <c r="AR224" s="14"/>
      <c r="AS224" s="14"/>
    </row>
    <row r="225" spans="1:45" x14ac:dyDescent="0.25">
      <c r="A225" s="34" t="s">
        <v>528</v>
      </c>
      <c r="B225" s="35" t="s">
        <v>602</v>
      </c>
      <c r="C225" s="36" t="s">
        <v>603</v>
      </c>
      <c r="D225" s="37">
        <v>5.6174828699999999</v>
      </c>
      <c r="E225" s="37">
        <v>0</v>
      </c>
      <c r="F225" s="49">
        <v>5.6174828699999999</v>
      </c>
      <c r="G225" s="49">
        <v>0</v>
      </c>
      <c r="H225" s="49">
        <v>0</v>
      </c>
      <c r="I225" s="49">
        <v>0</v>
      </c>
      <c r="J225" s="49">
        <v>0</v>
      </c>
      <c r="K225" s="49" t="s">
        <v>604</v>
      </c>
      <c r="L225" s="49">
        <v>2</v>
      </c>
      <c r="M225" s="49">
        <v>0</v>
      </c>
      <c r="N225" s="49">
        <v>0</v>
      </c>
      <c r="O225" s="49">
        <v>0</v>
      </c>
      <c r="P225" s="49">
        <v>0</v>
      </c>
      <c r="Q225" s="49">
        <v>0</v>
      </c>
      <c r="R225" s="49">
        <v>0</v>
      </c>
      <c r="S225" s="49">
        <v>5.1662759999999999</v>
      </c>
      <c r="T225" s="49">
        <v>0</v>
      </c>
      <c r="U225" s="49">
        <v>0</v>
      </c>
      <c r="V225" s="49">
        <v>0</v>
      </c>
      <c r="W225" s="49">
        <v>0</v>
      </c>
      <c r="X225" s="49" t="s">
        <v>604</v>
      </c>
      <c r="Y225" s="49">
        <v>2</v>
      </c>
      <c r="Z225" s="49">
        <v>0</v>
      </c>
      <c r="AA225" s="49">
        <v>0</v>
      </c>
      <c r="AB225" s="49">
        <v>0</v>
      </c>
      <c r="AC225" s="49">
        <v>0</v>
      </c>
      <c r="AD225" s="49">
        <v>0</v>
      </c>
      <c r="AE225" s="37">
        <f t="shared" si="65"/>
        <v>0</v>
      </c>
      <c r="AF225" s="38">
        <v>0</v>
      </c>
      <c r="AG225" s="39">
        <f t="shared" si="66"/>
        <v>-0.45120687000000004</v>
      </c>
      <c r="AH225" s="40">
        <f t="shared" si="67"/>
        <v>-8.0321895133789706E-2</v>
      </c>
      <c r="AI225" s="41" t="s">
        <v>37</v>
      </c>
      <c r="AJ225" s="42"/>
      <c r="AK225" s="14"/>
      <c r="AL225" s="14"/>
      <c r="AM225" s="14"/>
      <c r="AN225" s="14"/>
      <c r="AO225" s="14"/>
      <c r="AP225" s="14"/>
      <c r="AQ225" s="14"/>
      <c r="AR225" s="14"/>
      <c r="AS225" s="14"/>
    </row>
    <row r="226" spans="1:45" x14ac:dyDescent="0.25">
      <c r="A226" s="34" t="s">
        <v>528</v>
      </c>
      <c r="B226" s="35" t="s">
        <v>605</v>
      </c>
      <c r="C226" s="36" t="s">
        <v>606</v>
      </c>
      <c r="D226" s="37">
        <v>1.5306007300000002</v>
      </c>
      <c r="E226" s="37">
        <v>0</v>
      </c>
      <c r="F226" s="49">
        <v>1.5306007300000002</v>
      </c>
      <c r="G226" s="49">
        <v>0</v>
      </c>
      <c r="H226" s="49">
        <v>0</v>
      </c>
      <c r="I226" s="49">
        <v>0</v>
      </c>
      <c r="J226" s="49">
        <v>0</v>
      </c>
      <c r="K226" s="49" t="s">
        <v>607</v>
      </c>
      <c r="L226" s="49">
        <v>1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1.2483333299999999</v>
      </c>
      <c r="T226" s="49">
        <v>0</v>
      </c>
      <c r="U226" s="49">
        <v>0</v>
      </c>
      <c r="V226" s="49">
        <v>0</v>
      </c>
      <c r="W226" s="49">
        <v>0</v>
      </c>
      <c r="X226" s="49" t="s">
        <v>608</v>
      </c>
      <c r="Y226" s="49">
        <v>1</v>
      </c>
      <c r="Z226" s="49">
        <v>0</v>
      </c>
      <c r="AA226" s="49">
        <v>0</v>
      </c>
      <c r="AB226" s="49">
        <v>0</v>
      </c>
      <c r="AC226" s="49">
        <v>0</v>
      </c>
      <c r="AD226" s="49">
        <v>0</v>
      </c>
      <c r="AE226" s="37">
        <f t="shared" si="65"/>
        <v>0</v>
      </c>
      <c r="AF226" s="38">
        <v>0</v>
      </c>
      <c r="AG226" s="39">
        <f t="shared" si="66"/>
        <v>-0.28226740000000028</v>
      </c>
      <c r="AH226" s="40">
        <f t="shared" si="67"/>
        <v>-0.18441608870786325</v>
      </c>
      <c r="AI226" s="41" t="s">
        <v>304</v>
      </c>
      <c r="AJ226" s="42"/>
      <c r="AK226" s="14"/>
      <c r="AL226" s="14"/>
      <c r="AM226" s="14"/>
      <c r="AN226" s="14"/>
      <c r="AO226" s="14"/>
      <c r="AP226" s="14"/>
      <c r="AQ226" s="14"/>
      <c r="AR226" s="14"/>
      <c r="AS226" s="14"/>
    </row>
    <row r="227" spans="1:45" x14ac:dyDescent="0.25">
      <c r="A227" s="34" t="s">
        <v>528</v>
      </c>
      <c r="B227" s="35" t="s">
        <v>609</v>
      </c>
      <c r="C227" s="36" t="s">
        <v>610</v>
      </c>
      <c r="D227" s="37">
        <v>6.8579176799999999</v>
      </c>
      <c r="E227" s="37">
        <v>0</v>
      </c>
      <c r="F227" s="49">
        <v>6.8579176799999999</v>
      </c>
      <c r="G227" s="49">
        <v>0</v>
      </c>
      <c r="H227" s="49">
        <v>0</v>
      </c>
      <c r="I227" s="49">
        <v>0</v>
      </c>
      <c r="J227" s="49">
        <v>0</v>
      </c>
      <c r="K227" s="49" t="s">
        <v>611</v>
      </c>
      <c r="L227" s="49">
        <v>2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6.8522420000000004</v>
      </c>
      <c r="T227" s="49">
        <v>0</v>
      </c>
      <c r="U227" s="49">
        <v>0</v>
      </c>
      <c r="V227" s="49">
        <v>0</v>
      </c>
      <c r="W227" s="49">
        <v>0</v>
      </c>
      <c r="X227" s="49" t="s">
        <v>611</v>
      </c>
      <c r="Y227" s="49">
        <v>2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37">
        <f t="shared" si="65"/>
        <v>0</v>
      </c>
      <c r="AF227" s="38">
        <v>0</v>
      </c>
      <c r="AG227" s="39">
        <f t="shared" si="66"/>
        <v>-5.6756799999995167E-3</v>
      </c>
      <c r="AH227" s="40">
        <f t="shared" si="67"/>
        <v>-8.2760981756192743E-4</v>
      </c>
      <c r="AI227" s="41" t="s">
        <v>37</v>
      </c>
      <c r="AJ227" s="42"/>
      <c r="AK227" s="14"/>
      <c r="AL227" s="14"/>
      <c r="AM227" s="14"/>
      <c r="AN227" s="14"/>
      <c r="AO227" s="14"/>
      <c r="AP227" s="14"/>
      <c r="AQ227" s="14"/>
      <c r="AR227" s="14"/>
      <c r="AS227" s="14"/>
    </row>
    <row r="228" spans="1:45" ht="63" x14ac:dyDescent="0.25">
      <c r="A228" s="34" t="s">
        <v>528</v>
      </c>
      <c r="B228" s="35" t="s">
        <v>612</v>
      </c>
      <c r="C228" s="36" t="s">
        <v>613</v>
      </c>
      <c r="D228" s="37">
        <v>2.6799761899999996</v>
      </c>
      <c r="E228" s="37">
        <v>0</v>
      </c>
      <c r="F228" s="49">
        <v>2.6799761899999996</v>
      </c>
      <c r="G228" s="49">
        <v>0</v>
      </c>
      <c r="H228" s="49">
        <v>0</v>
      </c>
      <c r="I228" s="49">
        <v>0</v>
      </c>
      <c r="J228" s="49">
        <v>0</v>
      </c>
      <c r="K228" s="49" t="s">
        <v>614</v>
      </c>
      <c r="L228" s="49">
        <v>1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37">
        <f t="shared" si="65"/>
        <v>0</v>
      </c>
      <c r="AF228" s="38">
        <v>0</v>
      </c>
      <c r="AG228" s="39">
        <f t="shared" si="66"/>
        <v>-2.6799761899999996</v>
      </c>
      <c r="AH228" s="40">
        <f t="shared" si="67"/>
        <v>-1</v>
      </c>
      <c r="AI228" s="41" t="s">
        <v>615</v>
      </c>
      <c r="AJ228" s="42"/>
      <c r="AK228" s="14"/>
      <c r="AL228" s="14"/>
      <c r="AM228" s="14"/>
      <c r="AN228" s="14"/>
      <c r="AO228" s="14"/>
      <c r="AP228" s="14"/>
      <c r="AQ228" s="14"/>
      <c r="AR228" s="14"/>
      <c r="AS228" s="14"/>
    </row>
    <row r="229" spans="1:45" x14ac:dyDescent="0.25">
      <c r="A229" s="34" t="s">
        <v>528</v>
      </c>
      <c r="B229" s="35" t="s">
        <v>616</v>
      </c>
      <c r="C229" s="36" t="s">
        <v>617</v>
      </c>
      <c r="D229" s="37">
        <v>20.03115596</v>
      </c>
      <c r="E229" s="37">
        <v>0</v>
      </c>
      <c r="F229" s="49">
        <v>20.03115596</v>
      </c>
      <c r="G229" s="49">
        <v>0</v>
      </c>
      <c r="H229" s="49">
        <v>0</v>
      </c>
      <c r="I229" s="49">
        <v>0</v>
      </c>
      <c r="J229" s="49">
        <v>0</v>
      </c>
      <c r="K229" s="49" t="s">
        <v>618</v>
      </c>
      <c r="L229" s="49">
        <v>1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19.324394100000003</v>
      </c>
      <c r="T229" s="49">
        <v>0</v>
      </c>
      <c r="U229" s="49">
        <v>0</v>
      </c>
      <c r="V229" s="49">
        <v>0</v>
      </c>
      <c r="W229" s="49">
        <v>0</v>
      </c>
      <c r="X229" s="49" t="s">
        <v>618</v>
      </c>
      <c r="Y229" s="49">
        <v>1</v>
      </c>
      <c r="Z229" s="49">
        <v>0</v>
      </c>
      <c r="AA229" s="49">
        <v>0</v>
      </c>
      <c r="AB229" s="49">
        <v>0</v>
      </c>
      <c r="AC229" s="49">
        <v>0</v>
      </c>
      <c r="AD229" s="49">
        <v>0</v>
      </c>
      <c r="AE229" s="37">
        <f t="shared" si="65"/>
        <v>0</v>
      </c>
      <c r="AF229" s="38">
        <v>0</v>
      </c>
      <c r="AG229" s="39">
        <f t="shared" si="66"/>
        <v>-0.70676185999999674</v>
      </c>
      <c r="AH229" s="40">
        <f t="shared" si="67"/>
        <v>-3.5283129012190904E-2</v>
      </c>
      <c r="AI229" s="41" t="s">
        <v>37</v>
      </c>
      <c r="AJ229" s="42"/>
      <c r="AK229" s="14"/>
      <c r="AL229" s="14"/>
      <c r="AM229" s="14"/>
      <c r="AN229" s="14"/>
      <c r="AO229" s="14"/>
      <c r="AP229" s="14"/>
      <c r="AQ229" s="14"/>
      <c r="AR229" s="14"/>
      <c r="AS229" s="14"/>
    </row>
    <row r="230" spans="1:45" ht="31.5" x14ac:dyDescent="0.25">
      <c r="A230" s="34" t="s">
        <v>528</v>
      </c>
      <c r="B230" s="35" t="s">
        <v>619</v>
      </c>
      <c r="C230" s="36" t="s">
        <v>620</v>
      </c>
      <c r="D230" s="37">
        <v>2.8862993399999999</v>
      </c>
      <c r="E230" s="37">
        <v>0</v>
      </c>
      <c r="F230" s="49">
        <v>2.8862993399999999</v>
      </c>
      <c r="G230" s="49">
        <v>0</v>
      </c>
      <c r="H230" s="49">
        <v>0</v>
      </c>
      <c r="I230" s="49">
        <v>0</v>
      </c>
      <c r="J230" s="49">
        <v>0</v>
      </c>
      <c r="K230" s="49" t="s">
        <v>621</v>
      </c>
      <c r="L230" s="49">
        <v>2</v>
      </c>
      <c r="M230" s="49">
        <v>0</v>
      </c>
      <c r="N230" s="49">
        <v>0</v>
      </c>
      <c r="O230" s="49">
        <v>0</v>
      </c>
      <c r="P230" s="49">
        <v>0</v>
      </c>
      <c r="Q230" s="49">
        <v>0</v>
      </c>
      <c r="R230" s="49">
        <v>0</v>
      </c>
      <c r="S230" s="49">
        <v>3.1148169999999999</v>
      </c>
      <c r="T230" s="49">
        <v>0</v>
      </c>
      <c r="U230" s="49">
        <v>0</v>
      </c>
      <c r="V230" s="49">
        <v>0</v>
      </c>
      <c r="W230" s="49">
        <v>0</v>
      </c>
      <c r="X230" s="49" t="s">
        <v>621</v>
      </c>
      <c r="Y230" s="49">
        <v>2</v>
      </c>
      <c r="Z230" s="49">
        <v>0</v>
      </c>
      <c r="AA230" s="49">
        <v>0</v>
      </c>
      <c r="AB230" s="49">
        <v>0</v>
      </c>
      <c r="AC230" s="49">
        <v>0</v>
      </c>
      <c r="AD230" s="49">
        <v>0</v>
      </c>
      <c r="AE230" s="37">
        <f t="shared" si="65"/>
        <v>0</v>
      </c>
      <c r="AF230" s="38">
        <v>0</v>
      </c>
      <c r="AG230" s="39">
        <f t="shared" si="66"/>
        <v>0.22851766000000007</v>
      </c>
      <c r="AH230" s="40">
        <f t="shared" si="67"/>
        <v>7.9173236411438905E-2</v>
      </c>
      <c r="AI230" s="41" t="s">
        <v>37</v>
      </c>
      <c r="AJ230" s="42"/>
      <c r="AK230" s="14"/>
      <c r="AL230" s="14"/>
      <c r="AM230" s="14"/>
      <c r="AN230" s="14"/>
      <c r="AO230" s="14"/>
      <c r="AP230" s="14"/>
      <c r="AQ230" s="14"/>
      <c r="AR230" s="14"/>
      <c r="AS230" s="14"/>
    </row>
    <row r="231" spans="1:45" ht="31.5" x14ac:dyDescent="0.25">
      <c r="A231" s="34" t="s">
        <v>528</v>
      </c>
      <c r="B231" s="35" t="s">
        <v>622</v>
      </c>
      <c r="C231" s="36" t="s">
        <v>623</v>
      </c>
      <c r="D231" s="37">
        <v>18.568718799999999</v>
      </c>
      <c r="E231" s="37">
        <v>0</v>
      </c>
      <c r="F231" s="49">
        <v>18.568718799999999</v>
      </c>
      <c r="G231" s="49">
        <v>0</v>
      </c>
      <c r="H231" s="49">
        <v>0</v>
      </c>
      <c r="I231" s="49">
        <v>0</v>
      </c>
      <c r="J231" s="49">
        <v>0</v>
      </c>
      <c r="K231" s="49" t="s">
        <v>624</v>
      </c>
      <c r="L231" s="49">
        <v>1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49">
        <v>19.048415000000002</v>
      </c>
      <c r="T231" s="49">
        <v>0</v>
      </c>
      <c r="U231" s="49">
        <v>0</v>
      </c>
      <c r="V231" s="49">
        <v>0</v>
      </c>
      <c r="W231" s="49">
        <v>0</v>
      </c>
      <c r="X231" s="49" t="s">
        <v>624</v>
      </c>
      <c r="Y231" s="49">
        <v>1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37">
        <f t="shared" si="65"/>
        <v>0</v>
      </c>
      <c r="AF231" s="38">
        <v>0</v>
      </c>
      <c r="AG231" s="39">
        <f t="shared" si="66"/>
        <v>0.4796962000000029</v>
      </c>
      <c r="AH231" s="40">
        <f t="shared" si="67"/>
        <v>2.5833564779924555E-2</v>
      </c>
      <c r="AI231" s="41" t="s">
        <v>37</v>
      </c>
      <c r="AJ231" s="42"/>
      <c r="AK231" s="14"/>
      <c r="AL231" s="14"/>
      <c r="AM231" s="14"/>
      <c r="AN231" s="14"/>
      <c r="AO231" s="14"/>
      <c r="AP231" s="14"/>
      <c r="AQ231" s="14"/>
      <c r="AR231" s="14"/>
      <c r="AS231" s="14"/>
    </row>
    <row r="232" spans="1:45" ht="31.5" x14ac:dyDescent="0.25">
      <c r="A232" s="34" t="s">
        <v>528</v>
      </c>
      <c r="B232" s="35" t="s">
        <v>625</v>
      </c>
      <c r="C232" s="36" t="s">
        <v>626</v>
      </c>
      <c r="D232" s="37">
        <v>1.9558244</v>
      </c>
      <c r="E232" s="37">
        <v>0</v>
      </c>
      <c r="F232" s="49">
        <v>1.9558244</v>
      </c>
      <c r="G232" s="49">
        <v>0</v>
      </c>
      <c r="H232" s="49">
        <v>0</v>
      </c>
      <c r="I232" s="49">
        <v>0</v>
      </c>
      <c r="J232" s="49">
        <v>0</v>
      </c>
      <c r="K232" s="49" t="s">
        <v>627</v>
      </c>
      <c r="L232" s="49">
        <v>1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49">
        <v>1.9246554699999998</v>
      </c>
      <c r="T232" s="49">
        <v>0</v>
      </c>
      <c r="U232" s="49">
        <v>0</v>
      </c>
      <c r="V232" s="49">
        <v>0</v>
      </c>
      <c r="W232" s="49">
        <v>0</v>
      </c>
      <c r="X232" s="49" t="s">
        <v>628</v>
      </c>
      <c r="Y232" s="49">
        <v>2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37">
        <f t="shared" si="65"/>
        <v>0</v>
      </c>
      <c r="AF232" s="38">
        <v>0</v>
      </c>
      <c r="AG232" s="39">
        <f t="shared" si="66"/>
        <v>-3.1168930000000206E-2</v>
      </c>
      <c r="AH232" s="40">
        <f t="shared" si="67"/>
        <v>-1.5936466484414553E-2</v>
      </c>
      <c r="AI232" s="41" t="s">
        <v>37</v>
      </c>
      <c r="AJ232" s="42"/>
      <c r="AK232" s="14"/>
      <c r="AL232" s="14"/>
      <c r="AM232" s="14"/>
      <c r="AN232" s="14"/>
      <c r="AO232" s="14"/>
      <c r="AP232" s="14"/>
      <c r="AQ232" s="14"/>
      <c r="AR232" s="14"/>
      <c r="AS232" s="14"/>
    </row>
    <row r="233" spans="1:45" ht="47.25" x14ac:dyDescent="0.25">
      <c r="A233" s="34" t="s">
        <v>528</v>
      </c>
      <c r="B233" s="35" t="s">
        <v>629</v>
      </c>
      <c r="C233" s="36" t="s">
        <v>630</v>
      </c>
      <c r="D233" s="37">
        <v>28.264513880000003</v>
      </c>
      <c r="E233" s="37">
        <v>0</v>
      </c>
      <c r="F233" s="49">
        <v>6.8211341899999995</v>
      </c>
      <c r="G233" s="49">
        <v>0</v>
      </c>
      <c r="H233" s="49">
        <v>0</v>
      </c>
      <c r="I233" s="49">
        <v>0</v>
      </c>
      <c r="J233" s="49">
        <v>0</v>
      </c>
      <c r="K233" s="49" t="s">
        <v>631</v>
      </c>
      <c r="L233" s="49">
        <v>1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6.6831644399999997</v>
      </c>
      <c r="T233" s="49">
        <v>0</v>
      </c>
      <c r="U233" s="49">
        <v>0</v>
      </c>
      <c r="V233" s="49">
        <v>0</v>
      </c>
      <c r="W233" s="49">
        <v>0</v>
      </c>
      <c r="X233" s="49" t="s">
        <v>632</v>
      </c>
      <c r="Y233" s="49">
        <v>1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37">
        <f t="shared" si="65"/>
        <v>0</v>
      </c>
      <c r="AF233" s="38">
        <v>0</v>
      </c>
      <c r="AG233" s="39">
        <f t="shared" si="66"/>
        <v>-0.13796974999999989</v>
      </c>
      <c r="AH233" s="40">
        <f t="shared" si="67"/>
        <v>-2.0226804832877785E-2</v>
      </c>
      <c r="AI233" s="41" t="s">
        <v>37</v>
      </c>
      <c r="AJ233" s="42"/>
      <c r="AK233" s="14"/>
      <c r="AL233" s="14"/>
      <c r="AM233" s="14"/>
      <c r="AN233" s="14"/>
      <c r="AO233" s="14"/>
      <c r="AP233" s="14"/>
      <c r="AQ233" s="14"/>
      <c r="AR233" s="14"/>
      <c r="AS233" s="14"/>
    </row>
    <row r="234" spans="1:45" ht="31.5" x14ac:dyDescent="0.25">
      <c r="A234" s="34" t="s">
        <v>528</v>
      </c>
      <c r="B234" s="35" t="s">
        <v>633</v>
      </c>
      <c r="C234" s="36" t="s">
        <v>634</v>
      </c>
      <c r="D234" s="37" t="s">
        <v>37</v>
      </c>
      <c r="E234" s="37" t="s">
        <v>37</v>
      </c>
      <c r="F234" s="49" t="s">
        <v>37</v>
      </c>
      <c r="G234" s="49" t="s">
        <v>37</v>
      </c>
      <c r="H234" s="49" t="s">
        <v>37</v>
      </c>
      <c r="I234" s="49" t="s">
        <v>37</v>
      </c>
      <c r="J234" s="49" t="s">
        <v>37</v>
      </c>
      <c r="K234" s="49" t="s">
        <v>37</v>
      </c>
      <c r="L234" s="49" t="s">
        <v>37</v>
      </c>
      <c r="M234" s="49" t="s">
        <v>37</v>
      </c>
      <c r="N234" s="49" t="s">
        <v>37</v>
      </c>
      <c r="O234" s="49" t="s">
        <v>37</v>
      </c>
      <c r="P234" s="49" t="s">
        <v>37</v>
      </c>
      <c r="Q234" s="49" t="s">
        <v>37</v>
      </c>
      <c r="R234" s="49">
        <v>0</v>
      </c>
      <c r="S234" s="49">
        <v>0.57296000000000002</v>
      </c>
      <c r="T234" s="49">
        <v>0</v>
      </c>
      <c r="U234" s="49">
        <v>0</v>
      </c>
      <c r="V234" s="49">
        <v>0</v>
      </c>
      <c r="W234" s="49">
        <v>0</v>
      </c>
      <c r="X234" s="49" t="s">
        <v>635</v>
      </c>
      <c r="Y234" s="49">
        <v>4</v>
      </c>
      <c r="Z234" s="49">
        <v>0</v>
      </c>
      <c r="AA234" s="49">
        <v>0</v>
      </c>
      <c r="AB234" s="49">
        <v>0</v>
      </c>
      <c r="AC234" s="49">
        <v>0</v>
      </c>
      <c r="AD234" s="49">
        <v>0</v>
      </c>
      <c r="AE234" s="37" t="s">
        <v>37</v>
      </c>
      <c r="AF234" s="38" t="s">
        <v>37</v>
      </c>
      <c r="AG234" s="39" t="s">
        <v>37</v>
      </c>
      <c r="AH234" s="40" t="s">
        <v>37</v>
      </c>
      <c r="AI234" s="41" t="s">
        <v>636</v>
      </c>
      <c r="AJ234" s="42"/>
      <c r="AK234" s="14"/>
      <c r="AL234" s="14"/>
      <c r="AM234" s="14"/>
      <c r="AN234" s="14"/>
      <c r="AO234" s="14"/>
      <c r="AP234" s="14"/>
      <c r="AQ234" s="14"/>
      <c r="AR234" s="14"/>
      <c r="AS234" s="14"/>
    </row>
    <row r="235" spans="1:45" ht="47.25" x14ac:dyDescent="0.25">
      <c r="A235" s="34" t="s">
        <v>528</v>
      </c>
      <c r="B235" s="35" t="s">
        <v>637</v>
      </c>
      <c r="C235" s="36" t="s">
        <v>638</v>
      </c>
      <c r="D235" s="37">
        <v>0.53900567999999993</v>
      </c>
      <c r="E235" s="37">
        <v>0</v>
      </c>
      <c r="F235" s="49">
        <v>0.53900567999999993</v>
      </c>
      <c r="G235" s="49">
        <v>0</v>
      </c>
      <c r="H235" s="49">
        <v>0</v>
      </c>
      <c r="I235" s="49">
        <v>0</v>
      </c>
      <c r="J235" s="49">
        <v>0</v>
      </c>
      <c r="K235" s="49" t="s">
        <v>639</v>
      </c>
      <c r="L235" s="49">
        <v>1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49">
        <v>0.50529999999999997</v>
      </c>
      <c r="T235" s="49">
        <v>0</v>
      </c>
      <c r="U235" s="49">
        <v>0</v>
      </c>
      <c r="V235" s="49">
        <v>0</v>
      </c>
      <c r="W235" s="49">
        <v>0</v>
      </c>
      <c r="X235" s="49" t="s">
        <v>639</v>
      </c>
      <c r="Y235" s="49">
        <v>1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37">
        <f t="shared" si="65"/>
        <v>0</v>
      </c>
      <c r="AF235" s="38">
        <v>0</v>
      </c>
      <c r="AG235" s="39">
        <f t="shared" si="66"/>
        <v>-3.370567999999996E-2</v>
      </c>
      <c r="AH235" s="40">
        <f t="shared" si="67"/>
        <v>-6.2533070152433201E-2</v>
      </c>
      <c r="AI235" s="41" t="s">
        <v>37</v>
      </c>
      <c r="AJ235" s="42"/>
      <c r="AK235" s="14"/>
      <c r="AL235" s="14"/>
      <c r="AM235" s="14"/>
      <c r="AN235" s="14"/>
      <c r="AO235" s="14"/>
      <c r="AP235" s="14"/>
      <c r="AQ235" s="14"/>
      <c r="AR235" s="14"/>
      <c r="AS235" s="14"/>
    </row>
    <row r="236" spans="1:45" x14ac:dyDescent="0.25">
      <c r="A236" s="34" t="s">
        <v>528</v>
      </c>
      <c r="B236" s="35" t="s">
        <v>640</v>
      </c>
      <c r="C236" s="36" t="s">
        <v>641</v>
      </c>
      <c r="D236" s="37">
        <v>0.97799717999999991</v>
      </c>
      <c r="E236" s="37">
        <v>0</v>
      </c>
      <c r="F236" s="49">
        <v>0.97799717999999991</v>
      </c>
      <c r="G236" s="49">
        <v>0</v>
      </c>
      <c r="H236" s="49">
        <v>0</v>
      </c>
      <c r="I236" s="49">
        <v>0</v>
      </c>
      <c r="J236" s="49">
        <v>0</v>
      </c>
      <c r="K236" s="49" t="s">
        <v>642</v>
      </c>
      <c r="L236" s="49">
        <v>1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0.92970000000000008</v>
      </c>
      <c r="T236" s="49">
        <v>0</v>
      </c>
      <c r="U236" s="49">
        <v>0</v>
      </c>
      <c r="V236" s="49">
        <v>0</v>
      </c>
      <c r="W236" s="49">
        <v>0</v>
      </c>
      <c r="X236" s="49" t="s">
        <v>643</v>
      </c>
      <c r="Y236" s="49">
        <v>1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37">
        <f t="shared" si="65"/>
        <v>0</v>
      </c>
      <c r="AF236" s="38">
        <v>0</v>
      </c>
      <c r="AG236" s="39">
        <f t="shared" si="66"/>
        <v>-4.8297179999999829E-2</v>
      </c>
      <c r="AH236" s="40">
        <f t="shared" si="67"/>
        <v>-4.9383762026798311E-2</v>
      </c>
      <c r="AI236" s="41" t="s">
        <v>37</v>
      </c>
      <c r="AJ236" s="42"/>
      <c r="AK236" s="14"/>
      <c r="AL236" s="14"/>
      <c r="AM236" s="14"/>
      <c r="AN236" s="14"/>
      <c r="AO236" s="14"/>
      <c r="AP236" s="14"/>
      <c r="AQ236" s="14"/>
      <c r="AR236" s="14"/>
      <c r="AS236" s="14"/>
    </row>
    <row r="237" spans="1:45" ht="126" x14ac:dyDescent="0.25">
      <c r="A237" s="50" t="s">
        <v>528</v>
      </c>
      <c r="B237" s="35" t="s">
        <v>644</v>
      </c>
      <c r="C237" s="36" t="s">
        <v>645</v>
      </c>
      <c r="D237" s="37">
        <v>0.63007803000000007</v>
      </c>
      <c r="E237" s="37">
        <v>0</v>
      </c>
      <c r="F237" s="49">
        <v>0.63007803000000007</v>
      </c>
      <c r="G237" s="49">
        <v>0</v>
      </c>
      <c r="H237" s="49">
        <v>0</v>
      </c>
      <c r="I237" s="49">
        <v>0</v>
      </c>
      <c r="J237" s="49">
        <v>0</v>
      </c>
      <c r="K237" s="49" t="s">
        <v>646</v>
      </c>
      <c r="L237" s="49">
        <v>1</v>
      </c>
      <c r="M237" s="49">
        <v>0</v>
      </c>
      <c r="N237" s="49">
        <v>0</v>
      </c>
      <c r="O237" s="49">
        <v>0</v>
      </c>
      <c r="P237" s="49">
        <v>0</v>
      </c>
      <c r="Q237" s="49">
        <v>0</v>
      </c>
      <c r="R237" s="49">
        <v>0</v>
      </c>
      <c r="S237" s="49">
        <v>0</v>
      </c>
      <c r="T237" s="49">
        <v>0</v>
      </c>
      <c r="U237" s="49">
        <v>0</v>
      </c>
      <c r="V237" s="49">
        <v>0</v>
      </c>
      <c r="W237" s="49">
        <v>0</v>
      </c>
      <c r="X237" s="49">
        <v>0</v>
      </c>
      <c r="Y237" s="49">
        <v>0</v>
      </c>
      <c r="Z237" s="49">
        <v>0</v>
      </c>
      <c r="AA237" s="49">
        <v>0</v>
      </c>
      <c r="AB237" s="49">
        <v>0</v>
      </c>
      <c r="AC237" s="49">
        <v>0</v>
      </c>
      <c r="AD237" s="49">
        <v>0</v>
      </c>
      <c r="AE237" s="37">
        <f t="shared" si="65"/>
        <v>0</v>
      </c>
      <c r="AF237" s="38">
        <v>0</v>
      </c>
      <c r="AG237" s="39">
        <f t="shared" si="66"/>
        <v>-0.63007803000000007</v>
      </c>
      <c r="AH237" s="40">
        <f t="shared" si="67"/>
        <v>-1</v>
      </c>
      <c r="AI237" s="41" t="s">
        <v>647</v>
      </c>
      <c r="AJ237" s="42"/>
      <c r="AK237" s="14"/>
      <c r="AL237" s="14"/>
      <c r="AM237" s="14"/>
      <c r="AN237" s="14"/>
      <c r="AO237" s="14"/>
      <c r="AP237" s="14"/>
      <c r="AQ237" s="14"/>
      <c r="AR237" s="14"/>
      <c r="AS237" s="14"/>
    </row>
    <row r="238" spans="1:45" ht="31.5" x14ac:dyDescent="0.25">
      <c r="A238" s="34" t="s">
        <v>528</v>
      </c>
      <c r="B238" s="35" t="s">
        <v>648</v>
      </c>
      <c r="C238" s="36" t="s">
        <v>649</v>
      </c>
      <c r="D238" s="37">
        <v>0.11485174000000001</v>
      </c>
      <c r="E238" s="37">
        <v>0</v>
      </c>
      <c r="F238" s="49">
        <v>0.11485174000000001</v>
      </c>
      <c r="G238" s="49">
        <v>0</v>
      </c>
      <c r="H238" s="49">
        <v>0</v>
      </c>
      <c r="I238" s="49">
        <v>0</v>
      </c>
      <c r="J238" s="49">
        <v>0</v>
      </c>
      <c r="K238" s="49" t="s">
        <v>650</v>
      </c>
      <c r="L238" s="49">
        <v>1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0.10918000000000001</v>
      </c>
      <c r="T238" s="49">
        <v>0</v>
      </c>
      <c r="U238" s="49">
        <v>0</v>
      </c>
      <c r="V238" s="49">
        <v>0</v>
      </c>
      <c r="W238" s="49">
        <v>0</v>
      </c>
      <c r="X238" s="49" t="s">
        <v>651</v>
      </c>
      <c r="Y238" s="49">
        <v>1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37">
        <f t="shared" si="65"/>
        <v>0</v>
      </c>
      <c r="AF238" s="38">
        <v>0</v>
      </c>
      <c r="AG238" s="39">
        <f t="shared" si="66"/>
        <v>-5.6717399999999946E-3</v>
      </c>
      <c r="AH238" s="40">
        <f t="shared" si="67"/>
        <v>-4.9383143868782432E-2</v>
      </c>
      <c r="AI238" s="41" t="s">
        <v>37</v>
      </c>
      <c r="AJ238" s="42"/>
      <c r="AK238" s="14"/>
      <c r="AL238" s="14"/>
      <c r="AM238" s="14"/>
      <c r="AN238" s="14"/>
      <c r="AO238" s="14"/>
      <c r="AP238" s="14"/>
      <c r="AQ238" s="14"/>
      <c r="AR238" s="14"/>
      <c r="AS238" s="14"/>
    </row>
    <row r="239" spans="1:45" ht="31.5" x14ac:dyDescent="0.25">
      <c r="A239" s="34" t="s">
        <v>528</v>
      </c>
      <c r="B239" s="35" t="s">
        <v>652</v>
      </c>
      <c r="C239" s="36" t="s">
        <v>653</v>
      </c>
      <c r="D239" s="37">
        <v>16.043406730000001</v>
      </c>
      <c r="E239" s="37">
        <v>0</v>
      </c>
      <c r="F239" s="49">
        <v>1.6001856399999999</v>
      </c>
      <c r="G239" s="49">
        <v>0</v>
      </c>
      <c r="H239" s="49">
        <v>0</v>
      </c>
      <c r="I239" s="49">
        <v>0</v>
      </c>
      <c r="J239" s="49">
        <v>0</v>
      </c>
      <c r="K239" s="49" t="s">
        <v>654</v>
      </c>
      <c r="L239" s="49">
        <v>1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1.5649999999999999</v>
      </c>
      <c r="T239" s="49">
        <v>0</v>
      </c>
      <c r="U239" s="49">
        <v>0</v>
      </c>
      <c r="V239" s="49">
        <v>0</v>
      </c>
      <c r="W239" s="49">
        <v>0</v>
      </c>
      <c r="X239" s="49" t="s">
        <v>654</v>
      </c>
      <c r="Y239" s="49">
        <v>1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37">
        <f t="shared" si="65"/>
        <v>0</v>
      </c>
      <c r="AF239" s="38">
        <v>0</v>
      </c>
      <c r="AG239" s="39">
        <f t="shared" si="66"/>
        <v>-3.5185639999999907E-2</v>
      </c>
      <c r="AH239" s="40">
        <f t="shared" si="67"/>
        <v>-2.198847378732877E-2</v>
      </c>
      <c r="AI239" s="41" t="s">
        <v>37</v>
      </c>
      <c r="AJ239" s="42"/>
      <c r="AK239" s="14"/>
      <c r="AL239" s="14"/>
      <c r="AM239" s="14"/>
      <c r="AN239" s="14"/>
      <c r="AO239" s="14"/>
      <c r="AP239" s="14"/>
      <c r="AQ239" s="14"/>
      <c r="AR239" s="14"/>
      <c r="AS239" s="14"/>
    </row>
    <row r="240" spans="1:45" ht="31.5" x14ac:dyDescent="0.25">
      <c r="A240" s="34" t="s">
        <v>528</v>
      </c>
      <c r="B240" s="35" t="s">
        <v>655</v>
      </c>
      <c r="C240" s="36" t="s">
        <v>656</v>
      </c>
      <c r="D240" s="37">
        <v>76.981484870000003</v>
      </c>
      <c r="E240" s="37">
        <v>0</v>
      </c>
      <c r="F240" s="49">
        <v>12.806680539999999</v>
      </c>
      <c r="G240" s="49">
        <v>0</v>
      </c>
      <c r="H240" s="49">
        <v>0</v>
      </c>
      <c r="I240" s="49">
        <v>0</v>
      </c>
      <c r="J240" s="49">
        <v>0</v>
      </c>
      <c r="K240" s="49" t="s">
        <v>657</v>
      </c>
      <c r="L240" s="49">
        <v>1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49">
        <v>8.1156844400000008</v>
      </c>
      <c r="T240" s="49">
        <v>0</v>
      </c>
      <c r="U240" s="49">
        <v>0</v>
      </c>
      <c r="V240" s="49">
        <v>0</v>
      </c>
      <c r="W240" s="49">
        <v>0</v>
      </c>
      <c r="X240" s="49" t="s">
        <v>657</v>
      </c>
      <c r="Y240" s="49">
        <v>1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37">
        <f t="shared" si="65"/>
        <v>0</v>
      </c>
      <c r="AF240" s="38">
        <v>0</v>
      </c>
      <c r="AG240" s="39">
        <f t="shared" si="66"/>
        <v>-4.6909960999999978</v>
      </c>
      <c r="AH240" s="40">
        <f t="shared" si="67"/>
        <v>-0.36629289575454643</v>
      </c>
      <c r="AI240" s="41" t="s">
        <v>304</v>
      </c>
      <c r="AJ240" s="42"/>
      <c r="AK240" s="14"/>
      <c r="AL240" s="14"/>
      <c r="AM240" s="14"/>
      <c r="AN240" s="14"/>
      <c r="AO240" s="14"/>
      <c r="AP240" s="14"/>
      <c r="AQ240" s="14"/>
      <c r="AR240" s="14"/>
      <c r="AS240" s="14"/>
    </row>
    <row r="241" spans="1:45" ht="63" x14ac:dyDescent="0.25">
      <c r="A241" s="34" t="s">
        <v>528</v>
      </c>
      <c r="B241" s="35" t="s">
        <v>658</v>
      </c>
      <c r="C241" s="36" t="s">
        <v>659</v>
      </c>
      <c r="D241" s="37">
        <v>1.4443234</v>
      </c>
      <c r="E241" s="37">
        <v>0</v>
      </c>
      <c r="F241" s="49">
        <v>1.4443234</v>
      </c>
      <c r="G241" s="49">
        <v>0</v>
      </c>
      <c r="H241" s="49">
        <v>0</v>
      </c>
      <c r="I241" s="49">
        <v>0</v>
      </c>
      <c r="J241" s="49">
        <v>0</v>
      </c>
      <c r="K241" s="49" t="s">
        <v>660</v>
      </c>
      <c r="L241" s="49">
        <v>1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37">
        <f t="shared" si="65"/>
        <v>0</v>
      </c>
      <c r="AF241" s="38">
        <v>0</v>
      </c>
      <c r="AG241" s="39">
        <f t="shared" si="66"/>
        <v>-1.4443234</v>
      </c>
      <c r="AH241" s="40">
        <f t="shared" si="67"/>
        <v>-1</v>
      </c>
      <c r="AI241" s="41" t="s">
        <v>661</v>
      </c>
      <c r="AJ241" s="42"/>
      <c r="AK241" s="14"/>
      <c r="AL241" s="14"/>
      <c r="AM241" s="14"/>
      <c r="AN241" s="14"/>
      <c r="AO241" s="14"/>
      <c r="AP241" s="14"/>
      <c r="AQ241" s="14"/>
      <c r="AR241" s="14"/>
      <c r="AS241" s="14"/>
    </row>
    <row r="242" spans="1:45" ht="31.5" x14ac:dyDescent="0.25">
      <c r="A242" s="34" t="s">
        <v>528</v>
      </c>
      <c r="B242" s="35" t="s">
        <v>662</v>
      </c>
      <c r="C242" s="36" t="s">
        <v>663</v>
      </c>
      <c r="D242" s="37">
        <v>0.45270981999999999</v>
      </c>
      <c r="E242" s="37">
        <v>0</v>
      </c>
      <c r="F242" s="49">
        <v>0.45270981999999999</v>
      </c>
      <c r="G242" s="49">
        <v>0</v>
      </c>
      <c r="H242" s="49">
        <v>0</v>
      </c>
      <c r="I242" s="49">
        <v>0</v>
      </c>
      <c r="J242" s="49">
        <v>0</v>
      </c>
      <c r="K242" s="49" t="s">
        <v>664</v>
      </c>
      <c r="L242" s="49">
        <v>1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0.33600000000000002</v>
      </c>
      <c r="T242" s="49">
        <v>0</v>
      </c>
      <c r="U242" s="49">
        <v>0</v>
      </c>
      <c r="V242" s="49">
        <v>0</v>
      </c>
      <c r="W242" s="49">
        <v>0</v>
      </c>
      <c r="X242" s="49" t="s">
        <v>664</v>
      </c>
      <c r="Y242" s="49">
        <v>1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37">
        <f t="shared" si="65"/>
        <v>0</v>
      </c>
      <c r="AF242" s="38">
        <v>0</v>
      </c>
      <c r="AG242" s="39">
        <f t="shared" si="66"/>
        <v>-0.11670981999999996</v>
      </c>
      <c r="AH242" s="40">
        <f t="shared" si="67"/>
        <v>-0.25780271344677252</v>
      </c>
      <c r="AI242" s="41" t="s">
        <v>304</v>
      </c>
      <c r="AJ242" s="42"/>
      <c r="AK242" s="14"/>
      <c r="AL242" s="14"/>
      <c r="AM242" s="14"/>
      <c r="AN242" s="14"/>
      <c r="AO242" s="14"/>
      <c r="AP242" s="14"/>
      <c r="AQ242" s="14"/>
      <c r="AR242" s="14"/>
      <c r="AS242" s="14"/>
    </row>
    <row r="243" spans="1:45" x14ac:dyDescent="0.25">
      <c r="A243" s="34" t="s">
        <v>528</v>
      </c>
      <c r="B243" s="35" t="s">
        <v>665</v>
      </c>
      <c r="C243" s="36" t="s">
        <v>666</v>
      </c>
      <c r="D243" s="37">
        <v>0.16801389</v>
      </c>
      <c r="E243" s="37">
        <v>0</v>
      </c>
      <c r="F243" s="49">
        <v>0.16801389</v>
      </c>
      <c r="G243" s="49">
        <v>0</v>
      </c>
      <c r="H243" s="49">
        <v>0</v>
      </c>
      <c r="I243" s="49">
        <v>0</v>
      </c>
      <c r="J243" s="49">
        <v>0</v>
      </c>
      <c r="K243" s="49" t="s">
        <v>667</v>
      </c>
      <c r="L243" s="49">
        <v>1</v>
      </c>
      <c r="M243" s="49">
        <v>0</v>
      </c>
      <c r="N243" s="49">
        <v>0</v>
      </c>
      <c r="O243" s="49">
        <v>0</v>
      </c>
      <c r="P243" s="49">
        <v>0</v>
      </c>
      <c r="Q243" s="49">
        <v>0</v>
      </c>
      <c r="R243" s="49">
        <v>0</v>
      </c>
      <c r="S243" s="49">
        <v>0.1464</v>
      </c>
      <c r="T243" s="49">
        <v>0</v>
      </c>
      <c r="U243" s="49">
        <v>0</v>
      </c>
      <c r="V243" s="49">
        <v>0</v>
      </c>
      <c r="W243" s="49">
        <v>0</v>
      </c>
      <c r="X243" s="49" t="s">
        <v>667</v>
      </c>
      <c r="Y243" s="49">
        <v>1</v>
      </c>
      <c r="Z243" s="49">
        <v>0</v>
      </c>
      <c r="AA243" s="49">
        <v>0</v>
      </c>
      <c r="AB243" s="49">
        <v>0</v>
      </c>
      <c r="AC243" s="49">
        <v>0</v>
      </c>
      <c r="AD243" s="49">
        <v>0</v>
      </c>
      <c r="AE243" s="37">
        <f t="shared" si="65"/>
        <v>0</v>
      </c>
      <c r="AF243" s="38">
        <v>0</v>
      </c>
      <c r="AG243" s="39">
        <f t="shared" si="66"/>
        <v>-2.1613889999999997E-2</v>
      </c>
      <c r="AH243" s="40">
        <f t="shared" si="67"/>
        <v>-0.12864347108444424</v>
      </c>
      <c r="AI243" s="41" t="s">
        <v>304</v>
      </c>
      <c r="AJ243" s="42"/>
      <c r="AK243" s="14"/>
      <c r="AL243" s="14"/>
      <c r="AM243" s="14"/>
      <c r="AN243" s="14"/>
      <c r="AO243" s="14"/>
      <c r="AP243" s="14"/>
      <c r="AQ243" s="14"/>
      <c r="AR243" s="14"/>
      <c r="AS243" s="14"/>
    </row>
    <row r="244" spans="1:45" ht="31.5" x14ac:dyDescent="0.25">
      <c r="A244" s="34" t="s">
        <v>528</v>
      </c>
      <c r="B244" s="35" t="s">
        <v>668</v>
      </c>
      <c r="C244" s="36" t="s">
        <v>669</v>
      </c>
      <c r="D244" s="37">
        <v>55.70509715</v>
      </c>
      <c r="E244" s="37">
        <v>0</v>
      </c>
      <c r="F244" s="49">
        <v>55.70509715</v>
      </c>
      <c r="G244" s="49">
        <v>0</v>
      </c>
      <c r="H244" s="49">
        <v>0</v>
      </c>
      <c r="I244" s="49">
        <v>0</v>
      </c>
      <c r="J244" s="49">
        <v>0</v>
      </c>
      <c r="K244" s="49" t="s">
        <v>670</v>
      </c>
      <c r="L244" s="49">
        <v>1</v>
      </c>
      <c r="M244" s="49">
        <v>0</v>
      </c>
      <c r="N244" s="49">
        <v>0</v>
      </c>
      <c r="O244" s="49">
        <v>0</v>
      </c>
      <c r="P244" s="49">
        <v>0</v>
      </c>
      <c r="Q244" s="49">
        <v>0</v>
      </c>
      <c r="R244" s="49">
        <v>0</v>
      </c>
      <c r="S244" s="49">
        <v>50.156223090000005</v>
      </c>
      <c r="T244" s="49">
        <v>0</v>
      </c>
      <c r="U244" s="49">
        <v>0</v>
      </c>
      <c r="V244" s="49">
        <v>0</v>
      </c>
      <c r="W244" s="49">
        <v>0</v>
      </c>
      <c r="X244" s="49" t="s">
        <v>671</v>
      </c>
      <c r="Y244" s="49">
        <v>1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37">
        <f t="shared" si="65"/>
        <v>0</v>
      </c>
      <c r="AF244" s="38">
        <v>0</v>
      </c>
      <c r="AG244" s="39">
        <f t="shared" si="66"/>
        <v>-5.5488740599999957</v>
      </c>
      <c r="AH244" s="40">
        <f t="shared" si="67"/>
        <v>-9.9611603675302016E-2</v>
      </c>
      <c r="AI244" s="41" t="s">
        <v>37</v>
      </c>
      <c r="AJ244" s="42"/>
      <c r="AK244" s="14"/>
      <c r="AL244" s="14"/>
      <c r="AM244" s="14"/>
      <c r="AN244" s="14"/>
      <c r="AO244" s="14"/>
      <c r="AP244" s="14"/>
      <c r="AQ244" s="14"/>
      <c r="AR244" s="14"/>
      <c r="AS244" s="14"/>
    </row>
    <row r="245" spans="1:45" ht="31.5" x14ac:dyDescent="0.25">
      <c r="A245" s="34" t="s">
        <v>528</v>
      </c>
      <c r="B245" s="35" t="s">
        <v>672</v>
      </c>
      <c r="C245" s="36" t="s">
        <v>673</v>
      </c>
      <c r="D245" s="37">
        <v>0.16195844000000001</v>
      </c>
      <c r="E245" s="37">
        <v>0</v>
      </c>
      <c r="F245" s="49">
        <v>0.16195844000000001</v>
      </c>
      <c r="G245" s="49">
        <v>0</v>
      </c>
      <c r="H245" s="49">
        <v>0</v>
      </c>
      <c r="I245" s="49">
        <v>0</v>
      </c>
      <c r="J245" s="49">
        <v>0</v>
      </c>
      <c r="K245" s="49" t="s">
        <v>674</v>
      </c>
      <c r="L245" s="49">
        <v>1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0.15271399999999999</v>
      </c>
      <c r="T245" s="49">
        <v>0</v>
      </c>
      <c r="U245" s="49">
        <v>0</v>
      </c>
      <c r="V245" s="49">
        <v>0</v>
      </c>
      <c r="W245" s="49">
        <v>0</v>
      </c>
      <c r="X245" s="49" t="s">
        <v>674</v>
      </c>
      <c r="Y245" s="49">
        <v>1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37">
        <f t="shared" si="65"/>
        <v>0</v>
      </c>
      <c r="AF245" s="38">
        <v>0</v>
      </c>
      <c r="AG245" s="39">
        <f t="shared" si="66"/>
        <v>-9.2444400000000204E-3</v>
      </c>
      <c r="AH245" s="40">
        <f t="shared" si="67"/>
        <v>-5.7079087696819131E-2</v>
      </c>
      <c r="AI245" s="41" t="s">
        <v>37</v>
      </c>
      <c r="AJ245" s="42"/>
      <c r="AK245" s="14"/>
      <c r="AL245" s="14"/>
      <c r="AM245" s="14"/>
      <c r="AN245" s="14"/>
      <c r="AO245" s="14"/>
      <c r="AP245" s="14"/>
      <c r="AQ245" s="14"/>
      <c r="AR245" s="14"/>
      <c r="AS245" s="14"/>
    </row>
    <row r="246" spans="1:45" x14ac:dyDescent="0.25">
      <c r="A246" s="34" t="s">
        <v>528</v>
      </c>
      <c r="B246" s="35" t="s">
        <v>675</v>
      </c>
      <c r="C246" s="36" t="s">
        <v>676</v>
      </c>
      <c r="D246" s="37">
        <v>0.46939222000000003</v>
      </c>
      <c r="E246" s="37">
        <v>0</v>
      </c>
      <c r="F246" s="49">
        <v>0.46939222000000003</v>
      </c>
      <c r="G246" s="49">
        <v>0</v>
      </c>
      <c r="H246" s="49">
        <v>0</v>
      </c>
      <c r="I246" s="49">
        <v>0</v>
      </c>
      <c r="J246" s="49">
        <v>0</v>
      </c>
      <c r="K246" s="49" t="s">
        <v>677</v>
      </c>
      <c r="L246" s="49">
        <v>1</v>
      </c>
      <c r="M246" s="49">
        <v>0</v>
      </c>
      <c r="N246" s="49">
        <v>0</v>
      </c>
      <c r="O246" s="49">
        <v>0</v>
      </c>
      <c r="P246" s="49">
        <v>0</v>
      </c>
      <c r="Q246" s="49">
        <v>0</v>
      </c>
      <c r="R246" s="49">
        <v>0</v>
      </c>
      <c r="S246" s="49">
        <v>0.440299</v>
      </c>
      <c r="T246" s="49">
        <v>0</v>
      </c>
      <c r="U246" s="49">
        <v>0</v>
      </c>
      <c r="V246" s="49">
        <v>0</v>
      </c>
      <c r="W246" s="49">
        <v>0</v>
      </c>
      <c r="X246" s="49" t="s">
        <v>677</v>
      </c>
      <c r="Y246" s="49">
        <v>1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37">
        <f t="shared" si="65"/>
        <v>0</v>
      </c>
      <c r="AF246" s="38">
        <v>0</v>
      </c>
      <c r="AG246" s="39">
        <f t="shared" si="66"/>
        <v>-2.9093220000000031E-2</v>
      </c>
      <c r="AH246" s="40">
        <f t="shared" si="67"/>
        <v>-6.1980618255666933E-2</v>
      </c>
      <c r="AI246" s="41" t="s">
        <v>37</v>
      </c>
      <c r="AJ246" s="42"/>
      <c r="AK246" s="14"/>
      <c r="AL246" s="14"/>
      <c r="AM246" s="14"/>
      <c r="AN246" s="14"/>
      <c r="AO246" s="14"/>
      <c r="AP246" s="14"/>
      <c r="AQ246" s="14"/>
      <c r="AR246" s="14"/>
      <c r="AS246" s="14"/>
    </row>
    <row r="247" spans="1:45" ht="31.5" x14ac:dyDescent="0.25">
      <c r="A247" s="34" t="s">
        <v>528</v>
      </c>
      <c r="B247" s="35" t="s">
        <v>678</v>
      </c>
      <c r="C247" s="36" t="s">
        <v>679</v>
      </c>
      <c r="D247" s="37">
        <v>1.7683577399999999</v>
      </c>
      <c r="E247" s="37">
        <v>0</v>
      </c>
      <c r="F247" s="49">
        <v>1.7683577399999999</v>
      </c>
      <c r="G247" s="49">
        <v>0</v>
      </c>
      <c r="H247" s="49">
        <v>0</v>
      </c>
      <c r="I247" s="49">
        <v>0</v>
      </c>
      <c r="J247" s="49">
        <v>0</v>
      </c>
      <c r="K247" s="49" t="s">
        <v>680</v>
      </c>
      <c r="L247" s="49">
        <v>2</v>
      </c>
      <c r="M247" s="49">
        <v>0</v>
      </c>
      <c r="N247" s="49">
        <v>0</v>
      </c>
      <c r="O247" s="49">
        <v>0</v>
      </c>
      <c r="P247" s="49">
        <v>0</v>
      </c>
      <c r="Q247" s="49">
        <v>0</v>
      </c>
      <c r="R247" s="49">
        <v>0</v>
      </c>
      <c r="S247" s="49">
        <v>1.6587539999999998</v>
      </c>
      <c r="T247" s="49">
        <v>0</v>
      </c>
      <c r="U247" s="49">
        <v>0</v>
      </c>
      <c r="V247" s="49">
        <v>0</v>
      </c>
      <c r="W247" s="49">
        <v>0</v>
      </c>
      <c r="X247" s="49" t="s">
        <v>680</v>
      </c>
      <c r="Y247" s="49">
        <v>2</v>
      </c>
      <c r="Z247" s="49">
        <v>0</v>
      </c>
      <c r="AA247" s="49">
        <v>0</v>
      </c>
      <c r="AB247" s="49">
        <v>0</v>
      </c>
      <c r="AC247" s="49">
        <v>0</v>
      </c>
      <c r="AD247" s="49">
        <v>0</v>
      </c>
      <c r="AE247" s="37">
        <f t="shared" si="65"/>
        <v>0</v>
      </c>
      <c r="AF247" s="38">
        <v>0</v>
      </c>
      <c r="AG247" s="39">
        <f t="shared" si="66"/>
        <v>-0.10960374000000006</v>
      </c>
      <c r="AH247" s="40">
        <f t="shared" si="67"/>
        <v>-6.1980524370594869E-2</v>
      </c>
      <c r="AI247" s="41" t="s">
        <v>37</v>
      </c>
      <c r="AJ247" s="42"/>
      <c r="AK247" s="14"/>
      <c r="AL247" s="14"/>
      <c r="AM247" s="14"/>
      <c r="AN247" s="14"/>
      <c r="AO247" s="14"/>
      <c r="AP247" s="14"/>
      <c r="AQ247" s="14"/>
      <c r="AR247" s="14"/>
      <c r="AS247" s="14"/>
    </row>
    <row r="248" spans="1:45" ht="47.25" x14ac:dyDescent="0.25">
      <c r="A248" s="34" t="s">
        <v>528</v>
      </c>
      <c r="B248" s="35" t="s">
        <v>681</v>
      </c>
      <c r="C248" s="36" t="s">
        <v>682</v>
      </c>
      <c r="D248" s="37">
        <v>7</v>
      </c>
      <c r="E248" s="37">
        <v>0</v>
      </c>
      <c r="F248" s="49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37">
        <f t="shared" si="65"/>
        <v>0</v>
      </c>
      <c r="AF248" s="38">
        <v>0</v>
      </c>
      <c r="AG248" s="39">
        <f t="shared" si="66"/>
        <v>0</v>
      </c>
      <c r="AH248" s="40">
        <v>0</v>
      </c>
      <c r="AI248" s="41" t="s">
        <v>37</v>
      </c>
      <c r="AJ248" s="42"/>
      <c r="AK248" s="14"/>
      <c r="AL248" s="14"/>
      <c r="AM248" s="14"/>
      <c r="AN248" s="14"/>
      <c r="AO248" s="14"/>
      <c r="AP248" s="14"/>
      <c r="AQ248" s="14"/>
      <c r="AR248" s="14"/>
      <c r="AS248" s="14"/>
    </row>
    <row r="249" spans="1:45" ht="31.5" x14ac:dyDescent="0.25">
      <c r="A249" s="44" t="s">
        <v>528</v>
      </c>
      <c r="B249" s="35" t="s">
        <v>683</v>
      </c>
      <c r="C249" s="36" t="s">
        <v>684</v>
      </c>
      <c r="D249" s="37" t="s">
        <v>37</v>
      </c>
      <c r="E249" s="37" t="s">
        <v>37</v>
      </c>
      <c r="F249" s="49" t="s">
        <v>37</v>
      </c>
      <c r="G249" s="49" t="s">
        <v>37</v>
      </c>
      <c r="H249" s="49" t="s">
        <v>37</v>
      </c>
      <c r="I249" s="49" t="s">
        <v>37</v>
      </c>
      <c r="J249" s="49" t="s">
        <v>37</v>
      </c>
      <c r="K249" s="49" t="s">
        <v>37</v>
      </c>
      <c r="L249" s="49" t="s">
        <v>37</v>
      </c>
      <c r="M249" s="49" t="s">
        <v>37</v>
      </c>
      <c r="N249" s="49" t="s">
        <v>37</v>
      </c>
      <c r="O249" s="49" t="s">
        <v>37</v>
      </c>
      <c r="P249" s="49" t="s">
        <v>37</v>
      </c>
      <c r="Q249" s="49" t="s">
        <v>37</v>
      </c>
      <c r="R249" s="49">
        <v>0</v>
      </c>
      <c r="S249" s="49">
        <v>5.68</v>
      </c>
      <c r="T249" s="49">
        <v>0</v>
      </c>
      <c r="U249" s="49">
        <v>0</v>
      </c>
      <c r="V249" s="49">
        <v>0</v>
      </c>
      <c r="W249" s="49">
        <v>0</v>
      </c>
      <c r="X249" s="49" t="s">
        <v>685</v>
      </c>
      <c r="Y249" s="49">
        <v>1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37" t="s">
        <v>37</v>
      </c>
      <c r="AF249" s="38" t="s">
        <v>37</v>
      </c>
      <c r="AG249" s="39" t="s">
        <v>37</v>
      </c>
      <c r="AH249" s="40" t="s">
        <v>37</v>
      </c>
      <c r="AI249" s="41" t="s">
        <v>686</v>
      </c>
      <c r="AJ249" s="42"/>
      <c r="AK249" s="14"/>
      <c r="AL249" s="14"/>
      <c r="AM249" s="14"/>
      <c r="AN249" s="14"/>
      <c r="AO249" s="14"/>
      <c r="AP249" s="14"/>
      <c r="AQ249" s="14"/>
      <c r="AR249" s="14"/>
      <c r="AS249" s="14"/>
    </row>
    <row r="250" spans="1:45" x14ac:dyDescent="0.25">
      <c r="A250" s="34" t="s">
        <v>528</v>
      </c>
      <c r="B250" s="35" t="s">
        <v>687</v>
      </c>
      <c r="C250" s="36" t="s">
        <v>688</v>
      </c>
      <c r="D250" s="37">
        <v>19.172009170000003</v>
      </c>
      <c r="E250" s="37">
        <v>0</v>
      </c>
      <c r="F250" s="49">
        <v>18.252009170000001</v>
      </c>
      <c r="G250" s="49">
        <v>0</v>
      </c>
      <c r="H250" s="49">
        <v>0</v>
      </c>
      <c r="I250" s="49">
        <v>0</v>
      </c>
      <c r="J250" s="49">
        <v>0</v>
      </c>
      <c r="K250" s="49" t="s">
        <v>689</v>
      </c>
      <c r="L250" s="49">
        <v>1</v>
      </c>
      <c r="M250" s="49">
        <v>0</v>
      </c>
      <c r="N250" s="49">
        <v>0</v>
      </c>
      <c r="O250" s="49">
        <v>0</v>
      </c>
      <c r="P250" s="49">
        <v>0</v>
      </c>
      <c r="Q250" s="49">
        <v>0</v>
      </c>
      <c r="R250" s="49">
        <v>0</v>
      </c>
      <c r="S250" s="49">
        <v>17.390518169999883</v>
      </c>
      <c r="T250" s="49">
        <v>0</v>
      </c>
      <c r="U250" s="49">
        <v>0</v>
      </c>
      <c r="V250" s="49">
        <v>0</v>
      </c>
      <c r="W250" s="49">
        <v>0</v>
      </c>
      <c r="X250" s="49" t="s">
        <v>690</v>
      </c>
      <c r="Y250" s="49">
        <v>3</v>
      </c>
      <c r="Z250" s="49">
        <v>0</v>
      </c>
      <c r="AA250" s="49">
        <v>0</v>
      </c>
      <c r="AB250" s="49">
        <v>0</v>
      </c>
      <c r="AC250" s="49">
        <v>0</v>
      </c>
      <c r="AD250" s="49">
        <v>0</v>
      </c>
      <c r="AE250" s="37">
        <f t="shared" si="65"/>
        <v>0</v>
      </c>
      <c r="AF250" s="38">
        <v>0</v>
      </c>
      <c r="AG250" s="39">
        <f t="shared" si="66"/>
        <v>-0.86149100000011813</v>
      </c>
      <c r="AH250" s="40">
        <f t="shared" si="67"/>
        <v>-4.7199790005371674E-2</v>
      </c>
      <c r="AI250" s="41" t="s">
        <v>37</v>
      </c>
      <c r="AJ250" s="42"/>
      <c r="AK250" s="14"/>
      <c r="AL250" s="14"/>
      <c r="AM250" s="14"/>
      <c r="AN250" s="14"/>
      <c r="AO250" s="14"/>
      <c r="AP250" s="14"/>
      <c r="AQ250" s="14"/>
      <c r="AR250" s="14"/>
      <c r="AS250" s="14"/>
    </row>
    <row r="251" spans="1:45" ht="31.5" x14ac:dyDescent="0.25">
      <c r="A251" s="44" t="s">
        <v>528</v>
      </c>
      <c r="B251" s="35" t="s">
        <v>691</v>
      </c>
      <c r="C251" s="36" t="s">
        <v>692</v>
      </c>
      <c r="D251" s="37" t="s">
        <v>37</v>
      </c>
      <c r="E251" s="37" t="s">
        <v>37</v>
      </c>
      <c r="F251" s="49" t="s">
        <v>37</v>
      </c>
      <c r="G251" s="49" t="s">
        <v>37</v>
      </c>
      <c r="H251" s="49" t="s">
        <v>37</v>
      </c>
      <c r="I251" s="49" t="s">
        <v>37</v>
      </c>
      <c r="J251" s="49" t="s">
        <v>37</v>
      </c>
      <c r="K251" s="49" t="s">
        <v>37</v>
      </c>
      <c r="L251" s="49" t="s">
        <v>37</v>
      </c>
      <c r="M251" s="49" t="s">
        <v>37</v>
      </c>
      <c r="N251" s="49" t="s">
        <v>37</v>
      </c>
      <c r="O251" s="49" t="s">
        <v>37</v>
      </c>
      <c r="P251" s="49" t="s">
        <v>37</v>
      </c>
      <c r="Q251" s="49" t="s">
        <v>37</v>
      </c>
      <c r="R251" s="49">
        <v>0</v>
      </c>
      <c r="S251" s="49">
        <v>8.23</v>
      </c>
      <c r="T251" s="49">
        <v>0</v>
      </c>
      <c r="U251" s="49">
        <v>0</v>
      </c>
      <c r="V251" s="49">
        <v>0</v>
      </c>
      <c r="W251" s="49">
        <v>0</v>
      </c>
      <c r="X251" s="49" t="s">
        <v>693</v>
      </c>
      <c r="Y251" s="49">
        <v>1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37" t="s">
        <v>37</v>
      </c>
      <c r="AF251" s="38" t="s">
        <v>37</v>
      </c>
      <c r="AG251" s="39" t="s">
        <v>37</v>
      </c>
      <c r="AH251" s="40" t="s">
        <v>37</v>
      </c>
      <c r="AI251" s="41" t="s">
        <v>686</v>
      </c>
      <c r="AJ251" s="42"/>
      <c r="AK251" s="14"/>
      <c r="AL251" s="14"/>
      <c r="AM251" s="14"/>
      <c r="AN251" s="14"/>
      <c r="AO251" s="14"/>
      <c r="AP251" s="14"/>
      <c r="AQ251" s="14"/>
      <c r="AR251" s="14"/>
      <c r="AS251" s="14"/>
    </row>
    <row r="252" spans="1:45" ht="31.5" x14ac:dyDescent="0.25">
      <c r="A252" s="44" t="s">
        <v>528</v>
      </c>
      <c r="B252" s="35" t="s">
        <v>694</v>
      </c>
      <c r="C252" s="36" t="s">
        <v>695</v>
      </c>
      <c r="D252" s="37">
        <v>0.315</v>
      </c>
      <c r="E252" s="37">
        <v>0</v>
      </c>
      <c r="F252" s="49">
        <v>0.315</v>
      </c>
      <c r="G252" s="49">
        <v>0</v>
      </c>
      <c r="H252" s="49">
        <v>0</v>
      </c>
      <c r="I252" s="49">
        <v>0</v>
      </c>
      <c r="J252" s="49">
        <v>0</v>
      </c>
      <c r="K252" s="49" t="s">
        <v>696</v>
      </c>
      <c r="L252" s="49">
        <v>3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49">
        <v>0.315</v>
      </c>
      <c r="T252" s="49">
        <v>0</v>
      </c>
      <c r="U252" s="49">
        <v>0</v>
      </c>
      <c r="V252" s="49">
        <v>0</v>
      </c>
      <c r="W252" s="49">
        <v>0</v>
      </c>
      <c r="X252" s="49" t="s">
        <v>697</v>
      </c>
      <c r="Y252" s="49">
        <v>3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37">
        <f t="shared" si="65"/>
        <v>0</v>
      </c>
      <c r="AF252" s="38">
        <v>0</v>
      </c>
      <c r="AG252" s="39">
        <f t="shared" si="66"/>
        <v>0</v>
      </c>
      <c r="AH252" s="40">
        <f t="shared" si="67"/>
        <v>0</v>
      </c>
      <c r="AI252" s="41" t="s">
        <v>37</v>
      </c>
      <c r="AJ252" s="42"/>
      <c r="AK252" s="14"/>
      <c r="AL252" s="14"/>
      <c r="AM252" s="14"/>
      <c r="AN252" s="14"/>
      <c r="AO252" s="14"/>
      <c r="AP252" s="14"/>
      <c r="AQ252" s="14"/>
      <c r="AR252" s="14"/>
      <c r="AS252" s="14"/>
    </row>
    <row r="253" spans="1:45" ht="63" x14ac:dyDescent="0.25">
      <c r="A253" s="44" t="s">
        <v>528</v>
      </c>
      <c r="B253" s="35" t="s">
        <v>698</v>
      </c>
      <c r="C253" s="36" t="s">
        <v>699</v>
      </c>
      <c r="D253" s="37">
        <v>0.17333600000000002</v>
      </c>
      <c r="E253" s="37">
        <v>0</v>
      </c>
      <c r="F253" s="49">
        <v>0.17333600000000002</v>
      </c>
      <c r="G253" s="49">
        <v>0</v>
      </c>
      <c r="H253" s="49">
        <v>0</v>
      </c>
      <c r="I253" s="49">
        <v>0</v>
      </c>
      <c r="J253" s="49">
        <v>0</v>
      </c>
      <c r="K253" s="49" t="s">
        <v>700</v>
      </c>
      <c r="L253" s="49">
        <v>1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49">
        <v>0.17333600000000002</v>
      </c>
      <c r="T253" s="49">
        <v>0</v>
      </c>
      <c r="U253" s="49">
        <v>0</v>
      </c>
      <c r="V253" s="49">
        <v>0</v>
      </c>
      <c r="W253" s="49">
        <v>0</v>
      </c>
      <c r="X253" s="49" t="s">
        <v>701</v>
      </c>
      <c r="Y253" s="49">
        <v>1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37">
        <f t="shared" si="65"/>
        <v>0</v>
      </c>
      <c r="AF253" s="38">
        <v>0</v>
      </c>
      <c r="AG253" s="39">
        <f t="shared" si="66"/>
        <v>0</v>
      </c>
      <c r="AH253" s="40">
        <f t="shared" si="67"/>
        <v>0</v>
      </c>
      <c r="AI253" s="51" t="s">
        <v>37</v>
      </c>
      <c r="AJ253" s="42"/>
      <c r="AK253" s="14"/>
      <c r="AL253" s="14"/>
      <c r="AM253" s="14"/>
      <c r="AN253" s="14"/>
      <c r="AO253" s="14"/>
      <c r="AP253" s="14"/>
      <c r="AQ253" s="14"/>
      <c r="AR253" s="14"/>
      <c r="AS253" s="14"/>
    </row>
    <row r="254" spans="1:45" ht="78.75" x14ac:dyDescent="0.25">
      <c r="A254" s="44" t="s">
        <v>528</v>
      </c>
      <c r="B254" s="35" t="s">
        <v>702</v>
      </c>
      <c r="C254" s="36" t="s">
        <v>703</v>
      </c>
      <c r="D254" s="37" t="s">
        <v>37</v>
      </c>
      <c r="E254" s="37" t="s">
        <v>37</v>
      </c>
      <c r="F254" s="49" t="s">
        <v>37</v>
      </c>
      <c r="G254" s="49" t="s">
        <v>37</v>
      </c>
      <c r="H254" s="49" t="s">
        <v>37</v>
      </c>
      <c r="I254" s="49" t="s">
        <v>37</v>
      </c>
      <c r="J254" s="49" t="s">
        <v>37</v>
      </c>
      <c r="K254" s="49" t="s">
        <v>37</v>
      </c>
      <c r="L254" s="49" t="s">
        <v>37</v>
      </c>
      <c r="M254" s="49" t="s">
        <v>37</v>
      </c>
      <c r="N254" s="49" t="s">
        <v>37</v>
      </c>
      <c r="O254" s="49" t="s">
        <v>37</v>
      </c>
      <c r="P254" s="49" t="s">
        <v>37</v>
      </c>
      <c r="Q254" s="49" t="s">
        <v>37</v>
      </c>
      <c r="R254" s="49">
        <v>0</v>
      </c>
      <c r="S254" s="49">
        <v>0.504</v>
      </c>
      <c r="T254" s="49">
        <v>0</v>
      </c>
      <c r="U254" s="49">
        <v>0</v>
      </c>
      <c r="V254" s="49">
        <v>0</v>
      </c>
      <c r="W254" s="49">
        <v>0</v>
      </c>
      <c r="X254" s="49" t="s">
        <v>704</v>
      </c>
      <c r="Y254" s="49">
        <v>1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37" t="s">
        <v>37</v>
      </c>
      <c r="AF254" s="38" t="s">
        <v>37</v>
      </c>
      <c r="AG254" s="39" t="s">
        <v>37</v>
      </c>
      <c r="AH254" s="40" t="s">
        <v>37</v>
      </c>
      <c r="AI254" s="41" t="s">
        <v>705</v>
      </c>
      <c r="AJ254" s="42"/>
      <c r="AK254" s="14"/>
      <c r="AL254" s="14"/>
      <c r="AM254" s="14"/>
      <c r="AN254" s="14"/>
      <c r="AO254" s="14"/>
      <c r="AP254" s="14"/>
      <c r="AQ254" s="14"/>
      <c r="AR254" s="14"/>
      <c r="AS254" s="14"/>
    </row>
    <row r="255" spans="1:45" ht="31.5" x14ac:dyDescent="0.25">
      <c r="A255" s="44" t="s">
        <v>528</v>
      </c>
      <c r="B255" s="35" t="s">
        <v>706</v>
      </c>
      <c r="C255" s="36" t="s">
        <v>707</v>
      </c>
      <c r="D255" s="37">
        <v>3.00013</v>
      </c>
      <c r="E255" s="37">
        <v>0</v>
      </c>
      <c r="F255" s="49">
        <v>1.500065</v>
      </c>
      <c r="G255" s="49">
        <v>0</v>
      </c>
      <c r="H255" s="49">
        <v>0</v>
      </c>
      <c r="I255" s="49">
        <v>0</v>
      </c>
      <c r="J255" s="49">
        <v>0</v>
      </c>
      <c r="K255" s="49" t="s">
        <v>708</v>
      </c>
      <c r="L255" s="49">
        <v>2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49">
        <v>1.500065</v>
      </c>
      <c r="T255" s="49">
        <v>0</v>
      </c>
      <c r="U255" s="49">
        <v>0</v>
      </c>
      <c r="V255" s="49">
        <v>0</v>
      </c>
      <c r="W255" s="49">
        <v>0</v>
      </c>
      <c r="X255" s="49" t="s">
        <v>709</v>
      </c>
      <c r="Y255" s="49">
        <v>1</v>
      </c>
      <c r="Z255" s="49">
        <v>0</v>
      </c>
      <c r="AA255" s="49">
        <v>0</v>
      </c>
      <c r="AB255" s="49">
        <v>0</v>
      </c>
      <c r="AC255" s="49">
        <v>0</v>
      </c>
      <c r="AD255" s="49">
        <v>0</v>
      </c>
      <c r="AE255" s="37">
        <f t="shared" si="65"/>
        <v>0</v>
      </c>
      <c r="AF255" s="38">
        <v>0</v>
      </c>
      <c r="AG255" s="39">
        <f t="shared" si="66"/>
        <v>0</v>
      </c>
      <c r="AH255" s="40">
        <f t="shared" si="67"/>
        <v>0</v>
      </c>
      <c r="AI255" s="41" t="s">
        <v>37</v>
      </c>
      <c r="AJ255" s="42"/>
      <c r="AK255" s="14"/>
      <c r="AL255" s="14"/>
      <c r="AM255" s="14"/>
      <c r="AN255" s="14"/>
      <c r="AO255" s="14"/>
      <c r="AP255" s="14"/>
      <c r="AQ255" s="14"/>
      <c r="AR255" s="14"/>
      <c r="AS255" s="14"/>
    </row>
    <row r="256" spans="1:45" ht="31.5" x14ac:dyDescent="0.25">
      <c r="A256" s="44" t="s">
        <v>528</v>
      </c>
      <c r="B256" s="35" t="s">
        <v>710</v>
      </c>
      <c r="C256" s="36" t="s">
        <v>711</v>
      </c>
      <c r="D256" s="37">
        <v>9.6999999999999993</v>
      </c>
      <c r="E256" s="37">
        <v>0</v>
      </c>
      <c r="F256" s="49">
        <v>9.6999999999999993</v>
      </c>
      <c r="G256" s="49">
        <v>0</v>
      </c>
      <c r="H256" s="49">
        <v>0</v>
      </c>
      <c r="I256" s="49">
        <v>0</v>
      </c>
      <c r="J256" s="49">
        <v>0</v>
      </c>
      <c r="K256" s="49" t="s">
        <v>712</v>
      </c>
      <c r="L256" s="49">
        <v>1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49">
        <v>9.6999999999999993</v>
      </c>
      <c r="T256" s="49">
        <v>0</v>
      </c>
      <c r="U256" s="49">
        <v>0</v>
      </c>
      <c r="V256" s="49">
        <v>0</v>
      </c>
      <c r="W256" s="49">
        <v>0</v>
      </c>
      <c r="X256" s="49" t="s">
        <v>712</v>
      </c>
      <c r="Y256" s="49">
        <v>1</v>
      </c>
      <c r="Z256" s="49">
        <v>0</v>
      </c>
      <c r="AA256" s="49">
        <v>0</v>
      </c>
      <c r="AB256" s="49">
        <v>0</v>
      </c>
      <c r="AC256" s="49">
        <v>0</v>
      </c>
      <c r="AD256" s="49">
        <v>0</v>
      </c>
      <c r="AE256" s="37">
        <f t="shared" si="65"/>
        <v>0</v>
      </c>
      <c r="AF256" s="38">
        <v>0</v>
      </c>
      <c r="AG256" s="39">
        <f t="shared" si="66"/>
        <v>0</v>
      </c>
      <c r="AH256" s="40">
        <f t="shared" si="67"/>
        <v>0</v>
      </c>
      <c r="AI256" s="41" t="s">
        <v>37</v>
      </c>
      <c r="AJ256" s="42"/>
      <c r="AK256" s="14"/>
      <c r="AL256" s="14"/>
      <c r="AM256" s="14"/>
      <c r="AN256" s="14"/>
      <c r="AO256" s="14"/>
      <c r="AP256" s="14"/>
      <c r="AQ256" s="14"/>
      <c r="AR256" s="14"/>
      <c r="AS256" s="14"/>
    </row>
    <row r="257" spans="1:45" ht="31.5" x14ac:dyDescent="0.25">
      <c r="A257" s="44" t="s">
        <v>528</v>
      </c>
      <c r="B257" s="35" t="s">
        <v>713</v>
      </c>
      <c r="C257" s="36" t="s">
        <v>714</v>
      </c>
      <c r="D257" s="37">
        <v>1.866668</v>
      </c>
      <c r="E257" s="37">
        <v>0</v>
      </c>
      <c r="F257" s="49">
        <v>1.866668</v>
      </c>
      <c r="G257" s="49">
        <v>0</v>
      </c>
      <c r="H257" s="49">
        <v>0</v>
      </c>
      <c r="I257" s="49">
        <v>0</v>
      </c>
      <c r="J257" s="49">
        <v>0</v>
      </c>
      <c r="K257" s="49" t="s">
        <v>715</v>
      </c>
      <c r="L257" s="49">
        <v>1</v>
      </c>
      <c r="M257" s="49">
        <v>0</v>
      </c>
      <c r="N257" s="49">
        <v>0</v>
      </c>
      <c r="O257" s="49">
        <v>0</v>
      </c>
      <c r="P257" s="49">
        <v>0</v>
      </c>
      <c r="Q257" s="49">
        <v>0</v>
      </c>
      <c r="R257" s="49">
        <v>0</v>
      </c>
      <c r="S257" s="49">
        <v>1.866668</v>
      </c>
      <c r="T257" s="49">
        <v>0</v>
      </c>
      <c r="U257" s="49">
        <v>0</v>
      </c>
      <c r="V257" s="49">
        <v>0</v>
      </c>
      <c r="W257" s="49">
        <v>0</v>
      </c>
      <c r="X257" s="49" t="s">
        <v>716</v>
      </c>
      <c r="Y257" s="49">
        <v>1</v>
      </c>
      <c r="Z257" s="49">
        <v>0</v>
      </c>
      <c r="AA257" s="49">
        <v>0</v>
      </c>
      <c r="AB257" s="49">
        <v>0</v>
      </c>
      <c r="AC257" s="49">
        <v>0</v>
      </c>
      <c r="AD257" s="49">
        <v>0</v>
      </c>
      <c r="AE257" s="37">
        <f t="shared" si="65"/>
        <v>0</v>
      </c>
      <c r="AF257" s="38">
        <v>0</v>
      </c>
      <c r="AG257" s="39">
        <f t="shared" si="66"/>
        <v>0</v>
      </c>
      <c r="AH257" s="40">
        <f t="shared" si="67"/>
        <v>0</v>
      </c>
      <c r="AI257" s="41" t="s">
        <v>37</v>
      </c>
      <c r="AJ257" s="42"/>
      <c r="AK257" s="14"/>
      <c r="AL257" s="14"/>
      <c r="AM257" s="14"/>
      <c r="AN257" s="14"/>
      <c r="AO257" s="14"/>
      <c r="AP257" s="14"/>
      <c r="AQ257" s="14"/>
      <c r="AR257" s="14"/>
      <c r="AS257" s="14"/>
    </row>
    <row r="258" spans="1:45" x14ac:dyDescent="0.25">
      <c r="A258" s="44" t="s">
        <v>528</v>
      </c>
      <c r="B258" s="35" t="s">
        <v>717</v>
      </c>
      <c r="C258" s="36" t="s">
        <v>718</v>
      </c>
      <c r="D258" s="37">
        <v>3.17</v>
      </c>
      <c r="E258" s="37">
        <v>0</v>
      </c>
      <c r="F258" s="49">
        <v>3.17</v>
      </c>
      <c r="G258" s="49">
        <v>0</v>
      </c>
      <c r="H258" s="49">
        <v>0</v>
      </c>
      <c r="I258" s="49">
        <v>0</v>
      </c>
      <c r="J258" s="49">
        <v>0</v>
      </c>
      <c r="K258" s="49" t="s">
        <v>719</v>
      </c>
      <c r="L258" s="49">
        <v>1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49">
        <v>3.17</v>
      </c>
      <c r="T258" s="49">
        <v>0</v>
      </c>
      <c r="U258" s="49">
        <v>0</v>
      </c>
      <c r="V258" s="49">
        <v>0</v>
      </c>
      <c r="W258" s="49">
        <v>0</v>
      </c>
      <c r="X258" s="37" t="s">
        <v>719</v>
      </c>
      <c r="Y258" s="49">
        <v>1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37">
        <f t="shared" si="65"/>
        <v>0</v>
      </c>
      <c r="AF258" s="38">
        <v>0</v>
      </c>
      <c r="AG258" s="39">
        <f t="shared" si="66"/>
        <v>0</v>
      </c>
      <c r="AH258" s="40">
        <f t="shared" si="67"/>
        <v>0</v>
      </c>
      <c r="AI258" s="41" t="s">
        <v>37</v>
      </c>
      <c r="AJ258" s="42"/>
      <c r="AK258" s="14"/>
      <c r="AL258" s="14"/>
      <c r="AM258" s="14"/>
      <c r="AN258" s="14"/>
      <c r="AO258" s="14"/>
      <c r="AP258" s="14"/>
      <c r="AQ258" s="14"/>
      <c r="AR258" s="14"/>
      <c r="AS258" s="14"/>
    </row>
    <row r="259" spans="1:45" x14ac:dyDescent="0.25">
      <c r="A259" s="44" t="s">
        <v>528</v>
      </c>
      <c r="B259" s="35" t="s">
        <v>720</v>
      </c>
      <c r="C259" s="36" t="s">
        <v>721</v>
      </c>
      <c r="D259" s="37">
        <v>6.6493194400000002</v>
      </c>
      <c r="E259" s="37">
        <v>0</v>
      </c>
      <c r="F259" s="49">
        <v>6.6493194400000002</v>
      </c>
      <c r="G259" s="49">
        <v>0</v>
      </c>
      <c r="H259" s="49">
        <v>0</v>
      </c>
      <c r="I259" s="49">
        <v>0</v>
      </c>
      <c r="J259" s="49">
        <v>0</v>
      </c>
      <c r="K259" s="49" t="s">
        <v>722</v>
      </c>
      <c r="L259" s="49">
        <v>1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49">
        <v>6.6493194400000002</v>
      </c>
      <c r="T259" s="49">
        <v>0</v>
      </c>
      <c r="U259" s="49">
        <v>0</v>
      </c>
      <c r="V259" s="49">
        <v>0</v>
      </c>
      <c r="W259" s="49">
        <v>0</v>
      </c>
      <c r="X259" s="49" t="s">
        <v>723</v>
      </c>
      <c r="Y259" s="49">
        <v>1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37">
        <f t="shared" si="65"/>
        <v>0</v>
      </c>
      <c r="AF259" s="38">
        <v>0</v>
      </c>
      <c r="AG259" s="39">
        <f t="shared" si="66"/>
        <v>0</v>
      </c>
      <c r="AH259" s="40">
        <f t="shared" si="67"/>
        <v>0</v>
      </c>
      <c r="AI259" s="41" t="s">
        <v>37</v>
      </c>
      <c r="AJ259" s="42"/>
      <c r="AK259" s="14"/>
      <c r="AL259" s="14"/>
      <c r="AM259" s="14"/>
      <c r="AN259" s="14"/>
      <c r="AO259" s="14"/>
      <c r="AP259" s="14"/>
      <c r="AQ259" s="14"/>
      <c r="AR259" s="14"/>
      <c r="AS259" s="14"/>
    </row>
    <row r="260" spans="1:45" ht="47.25" x14ac:dyDescent="0.25">
      <c r="A260" s="44" t="s">
        <v>528</v>
      </c>
      <c r="B260" s="35" t="s">
        <v>724</v>
      </c>
      <c r="C260" s="36" t="s">
        <v>725</v>
      </c>
      <c r="D260" s="37">
        <v>1.786125</v>
      </c>
      <c r="E260" s="37">
        <v>0</v>
      </c>
      <c r="F260" s="49">
        <v>1.786125</v>
      </c>
      <c r="G260" s="49">
        <v>0</v>
      </c>
      <c r="H260" s="49">
        <v>0</v>
      </c>
      <c r="I260" s="49">
        <v>0</v>
      </c>
      <c r="J260" s="49">
        <v>0</v>
      </c>
      <c r="K260" s="49" t="s">
        <v>726</v>
      </c>
      <c r="L260" s="49">
        <v>1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1.786125</v>
      </c>
      <c r="T260" s="49">
        <v>0</v>
      </c>
      <c r="U260" s="49">
        <v>0</v>
      </c>
      <c r="V260" s="49">
        <v>0</v>
      </c>
      <c r="W260" s="49">
        <v>0</v>
      </c>
      <c r="X260" s="49" t="s">
        <v>727</v>
      </c>
      <c r="Y260" s="49">
        <v>1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37">
        <f t="shared" si="65"/>
        <v>0</v>
      </c>
      <c r="AF260" s="38">
        <v>0</v>
      </c>
      <c r="AG260" s="39">
        <f t="shared" si="66"/>
        <v>0</v>
      </c>
      <c r="AH260" s="40">
        <f t="shared" si="67"/>
        <v>0</v>
      </c>
      <c r="AI260" s="41" t="s">
        <v>37</v>
      </c>
      <c r="AJ260" s="42"/>
      <c r="AK260" s="14"/>
      <c r="AL260" s="14"/>
      <c r="AM260" s="14"/>
      <c r="AN260" s="14"/>
      <c r="AO260" s="14"/>
      <c r="AP260" s="14"/>
      <c r="AQ260" s="14"/>
      <c r="AR260" s="14"/>
      <c r="AS260" s="14"/>
    </row>
    <row r="261" spans="1:45" ht="104.25" customHeight="1" x14ac:dyDescent="0.25">
      <c r="A261" s="44" t="s">
        <v>528</v>
      </c>
      <c r="B261" s="35" t="s">
        <v>728</v>
      </c>
      <c r="C261" s="36" t="s">
        <v>729</v>
      </c>
      <c r="D261" s="37">
        <v>0.85829999999999995</v>
      </c>
      <c r="E261" s="37">
        <v>0</v>
      </c>
      <c r="F261" s="49">
        <v>0.85829999999999995</v>
      </c>
      <c r="G261" s="49">
        <v>0</v>
      </c>
      <c r="H261" s="49">
        <v>0</v>
      </c>
      <c r="I261" s="49">
        <v>0</v>
      </c>
      <c r="J261" s="49">
        <v>0</v>
      </c>
      <c r="K261" s="49" t="s">
        <v>730</v>
      </c>
      <c r="L261" s="49">
        <v>1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49">
        <v>0.85829999999999995</v>
      </c>
      <c r="T261" s="49">
        <v>0</v>
      </c>
      <c r="U261" s="49">
        <v>0</v>
      </c>
      <c r="V261" s="49">
        <v>0</v>
      </c>
      <c r="W261" s="49">
        <v>0</v>
      </c>
      <c r="X261" s="49" t="s">
        <v>731</v>
      </c>
      <c r="Y261" s="49">
        <v>1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37">
        <f t="shared" si="65"/>
        <v>0</v>
      </c>
      <c r="AF261" s="38">
        <v>0</v>
      </c>
      <c r="AG261" s="39">
        <f t="shared" si="66"/>
        <v>0</v>
      </c>
      <c r="AH261" s="40">
        <f t="shared" si="67"/>
        <v>0</v>
      </c>
      <c r="AI261" s="41" t="s">
        <v>37</v>
      </c>
      <c r="AJ261" s="42"/>
      <c r="AK261" s="14"/>
      <c r="AL261" s="14"/>
      <c r="AM261" s="14"/>
      <c r="AN261" s="14"/>
      <c r="AO261" s="14"/>
      <c r="AP261" s="14"/>
      <c r="AQ261" s="14"/>
      <c r="AR261" s="14"/>
      <c r="AS261" s="14"/>
    </row>
    <row r="262" spans="1:45" ht="47.25" x14ac:dyDescent="0.25">
      <c r="A262" s="34" t="s">
        <v>528</v>
      </c>
      <c r="B262" s="35" t="s">
        <v>732</v>
      </c>
      <c r="C262" s="36" t="s">
        <v>733</v>
      </c>
      <c r="D262" s="37">
        <v>70.355000000000004</v>
      </c>
      <c r="E262" s="37">
        <v>0</v>
      </c>
      <c r="F262" s="49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37">
        <f t="shared" si="65"/>
        <v>0</v>
      </c>
      <c r="AF262" s="38">
        <v>0</v>
      </c>
      <c r="AG262" s="39">
        <f t="shared" si="66"/>
        <v>0</v>
      </c>
      <c r="AH262" s="40">
        <v>0</v>
      </c>
      <c r="AI262" s="41" t="s">
        <v>37</v>
      </c>
      <c r="AJ262" s="42"/>
      <c r="AK262" s="14"/>
      <c r="AL262" s="14"/>
      <c r="AM262" s="14"/>
      <c r="AN262" s="14"/>
      <c r="AO262" s="14"/>
      <c r="AP262" s="14"/>
      <c r="AQ262" s="14"/>
      <c r="AR262" s="14"/>
      <c r="AS262" s="14"/>
    </row>
    <row r="263" spans="1:45" ht="47.25" x14ac:dyDescent="0.25">
      <c r="A263" s="50" t="s">
        <v>528</v>
      </c>
      <c r="B263" s="35" t="s">
        <v>734</v>
      </c>
      <c r="C263" s="36" t="s">
        <v>735</v>
      </c>
      <c r="D263" s="37">
        <v>67</v>
      </c>
      <c r="E263" s="37">
        <v>0</v>
      </c>
      <c r="F263" s="49">
        <v>0</v>
      </c>
      <c r="G263" s="49">
        <v>0</v>
      </c>
      <c r="H263" s="49">
        <v>0</v>
      </c>
      <c r="I263" s="49">
        <v>0</v>
      </c>
      <c r="J263" s="49">
        <v>0</v>
      </c>
      <c r="K263" s="49">
        <v>0</v>
      </c>
      <c r="L263" s="49">
        <v>0</v>
      </c>
      <c r="M263" s="49">
        <v>0</v>
      </c>
      <c r="N263" s="49">
        <v>0</v>
      </c>
      <c r="O263" s="49">
        <v>0</v>
      </c>
      <c r="P263" s="49">
        <v>0</v>
      </c>
      <c r="Q263" s="49">
        <v>0</v>
      </c>
      <c r="R263" s="49">
        <v>0</v>
      </c>
      <c r="S263" s="49">
        <v>0</v>
      </c>
      <c r="T263" s="49">
        <v>0</v>
      </c>
      <c r="U263" s="49">
        <v>0</v>
      </c>
      <c r="V263" s="49">
        <v>0</v>
      </c>
      <c r="W263" s="49">
        <v>0</v>
      </c>
      <c r="X263" s="49">
        <v>0</v>
      </c>
      <c r="Y263" s="49">
        <v>0</v>
      </c>
      <c r="Z263" s="49">
        <v>0</v>
      </c>
      <c r="AA263" s="49">
        <v>0</v>
      </c>
      <c r="AB263" s="49">
        <v>0</v>
      </c>
      <c r="AC263" s="49">
        <v>0</v>
      </c>
      <c r="AD263" s="49">
        <v>0</v>
      </c>
      <c r="AE263" s="37">
        <f t="shared" si="65"/>
        <v>0</v>
      </c>
      <c r="AF263" s="38">
        <v>0</v>
      </c>
      <c r="AG263" s="39">
        <f t="shared" si="66"/>
        <v>0</v>
      </c>
      <c r="AH263" s="40">
        <v>0</v>
      </c>
      <c r="AI263" s="41" t="s">
        <v>37</v>
      </c>
      <c r="AJ263" s="42"/>
      <c r="AK263" s="14"/>
      <c r="AL263" s="14"/>
      <c r="AM263" s="14"/>
      <c r="AN263" s="14"/>
      <c r="AO263" s="14"/>
      <c r="AP263" s="14"/>
      <c r="AQ263" s="14"/>
      <c r="AR263" s="14"/>
      <c r="AS263" s="14"/>
    </row>
    <row r="264" spans="1:45" ht="47.25" x14ac:dyDescent="0.25">
      <c r="A264" s="34" t="s">
        <v>528</v>
      </c>
      <c r="B264" s="35" t="s">
        <v>736</v>
      </c>
      <c r="C264" s="36" t="s">
        <v>737</v>
      </c>
      <c r="D264" s="37">
        <v>15</v>
      </c>
      <c r="E264" s="37">
        <v>15</v>
      </c>
      <c r="F264" s="49">
        <v>0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37">
        <f t="shared" si="65"/>
        <v>-15</v>
      </c>
      <c r="AF264" s="38">
        <f t="shared" ref="AF264:AF280" si="68">AE264/E264</f>
        <v>-1</v>
      </c>
      <c r="AG264" s="39">
        <f t="shared" si="66"/>
        <v>0</v>
      </c>
      <c r="AH264" s="40">
        <v>0</v>
      </c>
      <c r="AI264" s="41" t="s">
        <v>37</v>
      </c>
      <c r="AJ264" s="42"/>
      <c r="AK264" s="14"/>
      <c r="AL264" s="14"/>
      <c r="AM264" s="14"/>
      <c r="AN264" s="14"/>
      <c r="AO264" s="14"/>
      <c r="AP264" s="14"/>
      <c r="AQ264" s="14"/>
      <c r="AR264" s="14"/>
      <c r="AS264" s="14"/>
    </row>
    <row r="265" spans="1:45" x14ac:dyDescent="0.25">
      <c r="A265" s="44" t="s">
        <v>528</v>
      </c>
      <c r="B265" s="35" t="s">
        <v>738</v>
      </c>
      <c r="C265" s="36" t="s">
        <v>739</v>
      </c>
      <c r="D265" s="37">
        <v>0.11118173000000001</v>
      </c>
      <c r="E265" s="37">
        <v>0.11118173000000001</v>
      </c>
      <c r="F265" s="49">
        <v>0</v>
      </c>
      <c r="G265" s="49">
        <v>0</v>
      </c>
      <c r="H265" s="49">
        <v>0</v>
      </c>
      <c r="I265" s="49">
        <v>0</v>
      </c>
      <c r="J265" s="49">
        <v>0</v>
      </c>
      <c r="K265" s="49" t="s">
        <v>740</v>
      </c>
      <c r="L265" s="49">
        <v>1</v>
      </c>
      <c r="M265" s="49">
        <v>0</v>
      </c>
      <c r="N265" s="49">
        <v>0</v>
      </c>
      <c r="O265" s="49">
        <v>0</v>
      </c>
      <c r="P265" s="49">
        <v>0</v>
      </c>
      <c r="Q265" s="49">
        <v>0</v>
      </c>
      <c r="R265" s="49">
        <v>0.107</v>
      </c>
      <c r="S265" s="49">
        <v>0</v>
      </c>
      <c r="T265" s="49">
        <v>0</v>
      </c>
      <c r="U265" s="49">
        <v>0</v>
      </c>
      <c r="V265" s="49">
        <v>0</v>
      </c>
      <c r="W265" s="49">
        <v>0</v>
      </c>
      <c r="X265" s="49">
        <v>0</v>
      </c>
      <c r="Y265" s="49">
        <v>0</v>
      </c>
      <c r="Z265" s="49">
        <v>0</v>
      </c>
      <c r="AA265" s="49">
        <v>0</v>
      </c>
      <c r="AB265" s="49">
        <v>0</v>
      </c>
      <c r="AC265" s="49">
        <v>0</v>
      </c>
      <c r="AD265" s="49">
        <v>0</v>
      </c>
      <c r="AE265" s="37">
        <f t="shared" si="65"/>
        <v>-4.1817300000000085E-3</v>
      </c>
      <c r="AF265" s="38">
        <f t="shared" si="68"/>
        <v>-3.7611665153978159E-2</v>
      </c>
      <c r="AG265" s="39">
        <f t="shared" si="66"/>
        <v>0</v>
      </c>
      <c r="AH265" s="40">
        <v>0</v>
      </c>
      <c r="AI265" s="41" t="s">
        <v>37</v>
      </c>
      <c r="AJ265" s="42"/>
      <c r="AK265" s="14"/>
      <c r="AL265" s="14"/>
      <c r="AM265" s="14"/>
      <c r="AN265" s="14"/>
      <c r="AO265" s="14"/>
      <c r="AP265" s="14"/>
      <c r="AQ265" s="14"/>
      <c r="AR265" s="14"/>
      <c r="AS265" s="14"/>
    </row>
    <row r="266" spans="1:45" ht="31.5" x14ac:dyDescent="0.25">
      <c r="A266" s="34" t="s">
        <v>528</v>
      </c>
      <c r="B266" s="35" t="s">
        <v>741</v>
      </c>
      <c r="C266" s="36" t="s">
        <v>742</v>
      </c>
      <c r="D266" s="37">
        <v>2.68159869</v>
      </c>
      <c r="E266" s="37">
        <v>2.68159869</v>
      </c>
      <c r="F266" s="49">
        <v>0</v>
      </c>
      <c r="G266" s="49">
        <v>0</v>
      </c>
      <c r="H266" s="49">
        <v>0</v>
      </c>
      <c r="I266" s="49">
        <v>0</v>
      </c>
      <c r="J266" s="49">
        <v>0</v>
      </c>
      <c r="K266" s="49" t="s">
        <v>743</v>
      </c>
      <c r="L266" s="49">
        <v>1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2.6073888299999997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37">
        <f t="shared" si="65"/>
        <v>-7.4209860000000294E-2</v>
      </c>
      <c r="AF266" s="38">
        <f t="shared" si="68"/>
        <v>-2.7673738161022258E-2</v>
      </c>
      <c r="AG266" s="39">
        <f t="shared" si="66"/>
        <v>0</v>
      </c>
      <c r="AH266" s="40">
        <v>0</v>
      </c>
      <c r="AI266" s="41" t="s">
        <v>37</v>
      </c>
      <c r="AJ266" s="42"/>
      <c r="AK266" s="14"/>
      <c r="AL266" s="14"/>
      <c r="AM266" s="14"/>
      <c r="AN266" s="14"/>
      <c r="AO266" s="14"/>
      <c r="AP266" s="14"/>
      <c r="AQ266" s="14"/>
      <c r="AR266" s="14"/>
      <c r="AS266" s="14"/>
    </row>
    <row r="267" spans="1:45" ht="47.25" x14ac:dyDescent="0.25">
      <c r="A267" s="34" t="s">
        <v>528</v>
      </c>
      <c r="B267" s="35" t="s">
        <v>744</v>
      </c>
      <c r="C267" s="36" t="s">
        <v>745</v>
      </c>
      <c r="D267" s="37">
        <v>0.74227618000000006</v>
      </c>
      <c r="E267" s="37">
        <v>0.15527992000000002</v>
      </c>
      <c r="F267" s="49">
        <v>0</v>
      </c>
      <c r="G267" s="49">
        <v>0</v>
      </c>
      <c r="H267" s="49">
        <v>0</v>
      </c>
      <c r="I267" s="49">
        <v>0</v>
      </c>
      <c r="J267" s="49">
        <v>0</v>
      </c>
      <c r="K267" s="49" t="s">
        <v>746</v>
      </c>
      <c r="L267" s="49">
        <v>1</v>
      </c>
      <c r="M267" s="49">
        <v>0</v>
      </c>
      <c r="N267" s="49">
        <v>0</v>
      </c>
      <c r="O267" s="49">
        <v>0</v>
      </c>
      <c r="P267" s="49">
        <v>0</v>
      </c>
      <c r="Q267" s="49">
        <v>0</v>
      </c>
      <c r="R267" s="49">
        <v>0.27807992000000004</v>
      </c>
      <c r="S267" s="49">
        <v>0</v>
      </c>
      <c r="T267" s="49">
        <v>0</v>
      </c>
      <c r="U267" s="49">
        <v>0</v>
      </c>
      <c r="V267" s="49">
        <v>0</v>
      </c>
      <c r="W267" s="49">
        <v>0</v>
      </c>
      <c r="X267" s="37">
        <v>0</v>
      </c>
      <c r="Y267" s="49">
        <v>0</v>
      </c>
      <c r="Z267" s="49">
        <v>0</v>
      </c>
      <c r="AA267" s="49">
        <v>0</v>
      </c>
      <c r="AB267" s="49">
        <v>0</v>
      </c>
      <c r="AC267" s="49">
        <v>0</v>
      </c>
      <c r="AD267" s="49">
        <v>0</v>
      </c>
      <c r="AE267" s="37">
        <f t="shared" si="65"/>
        <v>0.12280000000000002</v>
      </c>
      <c r="AF267" s="38">
        <f t="shared" si="68"/>
        <v>0.79082987677994687</v>
      </c>
      <c r="AG267" s="39">
        <f t="shared" si="66"/>
        <v>0</v>
      </c>
      <c r="AH267" s="40">
        <v>0</v>
      </c>
      <c r="AI267" s="41" t="s">
        <v>37</v>
      </c>
      <c r="AJ267" s="42"/>
      <c r="AK267" s="14"/>
      <c r="AL267" s="14"/>
      <c r="AM267" s="14"/>
      <c r="AN267" s="14"/>
      <c r="AO267" s="14"/>
      <c r="AP267" s="14"/>
      <c r="AQ267" s="14"/>
      <c r="AR267" s="14"/>
      <c r="AS267" s="14"/>
    </row>
    <row r="268" spans="1:45" ht="31.5" x14ac:dyDescent="0.25">
      <c r="A268" s="44" t="s">
        <v>528</v>
      </c>
      <c r="B268" s="35" t="s">
        <v>747</v>
      </c>
      <c r="C268" s="36" t="s">
        <v>748</v>
      </c>
      <c r="D268" s="37">
        <v>1.8780928399999999</v>
      </c>
      <c r="E268" s="37">
        <v>0</v>
      </c>
      <c r="F268" s="49">
        <v>0</v>
      </c>
      <c r="G268" s="49">
        <v>0</v>
      </c>
      <c r="H268" s="49">
        <v>0</v>
      </c>
      <c r="I268" s="49">
        <v>0</v>
      </c>
      <c r="J268" s="49">
        <v>0</v>
      </c>
      <c r="K268" s="49" t="s">
        <v>749</v>
      </c>
      <c r="L268" s="49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37">
        <f t="shared" ref="AE268:AE329" si="69">R268-E268</f>
        <v>0</v>
      </c>
      <c r="AF268" s="38">
        <v>0</v>
      </c>
      <c r="AG268" s="39">
        <f t="shared" ref="AG268:AG329" si="70">S268-F268</f>
        <v>0</v>
      </c>
      <c r="AH268" s="40">
        <v>0</v>
      </c>
      <c r="AI268" s="41" t="s">
        <v>37</v>
      </c>
      <c r="AJ268" s="42"/>
      <c r="AK268" s="14"/>
      <c r="AL268" s="14"/>
      <c r="AM268" s="14"/>
      <c r="AN268" s="14"/>
      <c r="AO268" s="14"/>
      <c r="AP268" s="14"/>
      <c r="AQ268" s="14"/>
      <c r="AR268" s="14"/>
      <c r="AS268" s="14"/>
    </row>
    <row r="269" spans="1:45" ht="31.5" x14ac:dyDescent="0.25">
      <c r="A269" s="44" t="s">
        <v>528</v>
      </c>
      <c r="B269" s="35" t="s">
        <v>750</v>
      </c>
      <c r="C269" s="36" t="s">
        <v>751</v>
      </c>
      <c r="D269" s="37">
        <v>0.91282849999999993</v>
      </c>
      <c r="E269" s="37">
        <v>0</v>
      </c>
      <c r="F269" s="49">
        <v>0</v>
      </c>
      <c r="G269" s="49">
        <v>0</v>
      </c>
      <c r="H269" s="49">
        <v>0</v>
      </c>
      <c r="I269" s="49">
        <v>0</v>
      </c>
      <c r="J269" s="49">
        <v>0</v>
      </c>
      <c r="K269" s="49" t="s">
        <v>752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37">
        <f t="shared" si="69"/>
        <v>0</v>
      </c>
      <c r="AF269" s="38">
        <v>0</v>
      </c>
      <c r="AG269" s="39">
        <f t="shared" si="70"/>
        <v>0</v>
      </c>
      <c r="AH269" s="40">
        <v>0</v>
      </c>
      <c r="AI269" s="41" t="s">
        <v>37</v>
      </c>
      <c r="AJ269" s="42"/>
      <c r="AK269" s="14"/>
      <c r="AL269" s="14"/>
      <c r="AM269" s="14"/>
      <c r="AN269" s="14"/>
      <c r="AO269" s="14"/>
      <c r="AP269" s="14"/>
      <c r="AQ269" s="14"/>
      <c r="AR269" s="14"/>
      <c r="AS269" s="14"/>
    </row>
    <row r="270" spans="1:45" x14ac:dyDescent="0.25">
      <c r="A270" s="44" t="s">
        <v>528</v>
      </c>
      <c r="B270" s="35" t="s">
        <v>753</v>
      </c>
      <c r="C270" s="36" t="s">
        <v>754</v>
      </c>
      <c r="D270" s="37">
        <v>0.11533805999999999</v>
      </c>
      <c r="E270" s="37">
        <v>0.11533805999999999</v>
      </c>
      <c r="F270" s="49">
        <v>0</v>
      </c>
      <c r="G270" s="49">
        <v>0</v>
      </c>
      <c r="H270" s="49">
        <v>0</v>
      </c>
      <c r="I270" s="49">
        <v>0</v>
      </c>
      <c r="J270" s="49">
        <v>0</v>
      </c>
      <c r="K270" s="49" t="s">
        <v>755</v>
      </c>
      <c r="L270" s="49">
        <v>1</v>
      </c>
      <c r="M270" s="49">
        <v>0</v>
      </c>
      <c r="N270" s="49">
        <v>0</v>
      </c>
      <c r="O270" s="49">
        <v>0</v>
      </c>
      <c r="P270" s="49">
        <v>0</v>
      </c>
      <c r="Q270" s="49">
        <v>0</v>
      </c>
      <c r="R270" s="49">
        <v>0.111</v>
      </c>
      <c r="S270" s="49">
        <v>0</v>
      </c>
      <c r="T270" s="49">
        <v>0</v>
      </c>
      <c r="U270" s="49">
        <v>0</v>
      </c>
      <c r="V270" s="49">
        <v>0</v>
      </c>
      <c r="W270" s="49">
        <v>0</v>
      </c>
      <c r="X270" s="49">
        <v>0</v>
      </c>
      <c r="Y270" s="49">
        <v>0</v>
      </c>
      <c r="Z270" s="49">
        <v>0</v>
      </c>
      <c r="AA270" s="49">
        <v>0</v>
      </c>
      <c r="AB270" s="49">
        <v>0</v>
      </c>
      <c r="AC270" s="49">
        <v>0</v>
      </c>
      <c r="AD270" s="49">
        <v>0</v>
      </c>
      <c r="AE270" s="37">
        <f t="shared" si="69"/>
        <v>-4.3380599999999908E-3</v>
      </c>
      <c r="AF270" s="38">
        <f t="shared" si="68"/>
        <v>-3.761169556692727E-2</v>
      </c>
      <c r="AG270" s="39">
        <f t="shared" si="70"/>
        <v>0</v>
      </c>
      <c r="AH270" s="40">
        <v>0</v>
      </c>
      <c r="AI270" s="41" t="s">
        <v>37</v>
      </c>
      <c r="AJ270" s="42"/>
      <c r="AK270" s="14"/>
      <c r="AL270" s="14"/>
      <c r="AM270" s="14"/>
      <c r="AN270" s="14"/>
      <c r="AO270" s="14"/>
      <c r="AP270" s="14"/>
      <c r="AQ270" s="14"/>
      <c r="AR270" s="14"/>
      <c r="AS270" s="14"/>
    </row>
    <row r="271" spans="1:45" ht="31.5" x14ac:dyDescent="0.25">
      <c r="A271" s="34" t="s">
        <v>528</v>
      </c>
      <c r="B271" s="35" t="s">
        <v>756</v>
      </c>
      <c r="C271" s="36" t="s">
        <v>757</v>
      </c>
      <c r="D271" s="37">
        <v>2.68159868516</v>
      </c>
      <c r="E271" s="37">
        <v>2.68159869</v>
      </c>
      <c r="F271" s="49">
        <v>0</v>
      </c>
      <c r="G271" s="49">
        <v>0</v>
      </c>
      <c r="H271" s="49">
        <v>0</v>
      </c>
      <c r="I271" s="49">
        <v>0</v>
      </c>
      <c r="J271" s="49">
        <v>0</v>
      </c>
      <c r="K271" s="49" t="s">
        <v>758</v>
      </c>
      <c r="L271" s="49">
        <v>1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2.6073888299999997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37">
        <f t="shared" si="69"/>
        <v>-7.4209860000000294E-2</v>
      </c>
      <c r="AF271" s="38">
        <f t="shared" si="68"/>
        <v>-2.7673738161022258E-2</v>
      </c>
      <c r="AG271" s="39">
        <f t="shared" si="70"/>
        <v>0</v>
      </c>
      <c r="AH271" s="40">
        <v>0</v>
      </c>
      <c r="AI271" s="41" t="s">
        <v>37</v>
      </c>
      <c r="AJ271" s="42"/>
      <c r="AK271" s="14"/>
      <c r="AL271" s="14"/>
      <c r="AM271" s="14"/>
      <c r="AN271" s="14"/>
      <c r="AO271" s="14"/>
      <c r="AP271" s="14"/>
      <c r="AQ271" s="14"/>
      <c r="AR271" s="14"/>
      <c r="AS271" s="14"/>
    </row>
    <row r="272" spans="1:45" ht="31.5" x14ac:dyDescent="0.25">
      <c r="A272" s="34" t="s">
        <v>528</v>
      </c>
      <c r="B272" s="35" t="s">
        <v>759</v>
      </c>
      <c r="C272" s="36" t="s">
        <v>760</v>
      </c>
      <c r="D272" s="37">
        <v>19.021306320969998</v>
      </c>
      <c r="E272" s="37">
        <v>19.021306320970002</v>
      </c>
      <c r="F272" s="49">
        <v>0</v>
      </c>
      <c r="G272" s="49">
        <v>0</v>
      </c>
      <c r="H272" s="49">
        <v>0</v>
      </c>
      <c r="I272" s="49">
        <v>0</v>
      </c>
      <c r="J272" s="49">
        <v>0</v>
      </c>
      <c r="K272" s="49" t="s">
        <v>761</v>
      </c>
      <c r="L272" s="49">
        <v>1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37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37">
        <f t="shared" si="69"/>
        <v>-19.021306320970002</v>
      </c>
      <c r="AF272" s="38">
        <f t="shared" si="68"/>
        <v>-1</v>
      </c>
      <c r="AG272" s="39">
        <f t="shared" si="70"/>
        <v>0</v>
      </c>
      <c r="AH272" s="40">
        <v>0</v>
      </c>
      <c r="AI272" s="41" t="s">
        <v>37</v>
      </c>
      <c r="AJ272" s="42"/>
      <c r="AK272" s="14"/>
      <c r="AL272" s="14"/>
      <c r="AM272" s="14"/>
      <c r="AN272" s="14"/>
      <c r="AO272" s="14"/>
      <c r="AP272" s="14"/>
      <c r="AQ272" s="14"/>
      <c r="AR272" s="14"/>
      <c r="AS272" s="14"/>
    </row>
    <row r="273" spans="1:45" ht="31.5" x14ac:dyDescent="0.25">
      <c r="A273" s="34" t="s">
        <v>528</v>
      </c>
      <c r="B273" s="35" t="s">
        <v>762</v>
      </c>
      <c r="C273" s="36" t="s">
        <v>763</v>
      </c>
      <c r="D273" s="37">
        <v>12.503238418794997</v>
      </c>
      <c r="E273" s="37">
        <v>12.503238418795</v>
      </c>
      <c r="F273" s="49">
        <v>0</v>
      </c>
      <c r="G273" s="49">
        <v>0</v>
      </c>
      <c r="H273" s="49">
        <v>0</v>
      </c>
      <c r="I273" s="49">
        <v>0</v>
      </c>
      <c r="J273" s="49">
        <v>0</v>
      </c>
      <c r="K273" s="49" t="s">
        <v>764</v>
      </c>
      <c r="L273" s="49">
        <v>1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37">
        <f t="shared" si="69"/>
        <v>-12.503238418795</v>
      </c>
      <c r="AF273" s="38">
        <f t="shared" si="68"/>
        <v>-1</v>
      </c>
      <c r="AG273" s="39">
        <f t="shared" si="70"/>
        <v>0</v>
      </c>
      <c r="AH273" s="40">
        <v>0</v>
      </c>
      <c r="AI273" s="41" t="s">
        <v>37</v>
      </c>
      <c r="AJ273" s="42"/>
      <c r="AK273" s="14"/>
      <c r="AL273" s="14"/>
      <c r="AM273" s="14"/>
      <c r="AN273" s="14"/>
      <c r="AO273" s="14"/>
      <c r="AP273" s="14"/>
      <c r="AQ273" s="14"/>
      <c r="AR273" s="14"/>
      <c r="AS273" s="14"/>
    </row>
    <row r="274" spans="1:45" ht="47.25" x14ac:dyDescent="0.25">
      <c r="A274" s="34" t="s">
        <v>528</v>
      </c>
      <c r="B274" s="35" t="s">
        <v>765</v>
      </c>
      <c r="C274" s="36" t="s">
        <v>766</v>
      </c>
      <c r="D274" s="37">
        <v>0.74227618000000006</v>
      </c>
      <c r="E274" s="37">
        <v>0.15527992000000002</v>
      </c>
      <c r="F274" s="49">
        <v>0</v>
      </c>
      <c r="G274" s="49">
        <v>0</v>
      </c>
      <c r="H274" s="49">
        <v>0</v>
      </c>
      <c r="I274" s="49">
        <v>0</v>
      </c>
      <c r="J274" s="49">
        <v>0</v>
      </c>
      <c r="K274" s="49" t="s">
        <v>767</v>
      </c>
      <c r="L274" s="49">
        <v>1</v>
      </c>
      <c r="M274" s="49">
        <v>0</v>
      </c>
      <c r="N274" s="49">
        <v>0</v>
      </c>
      <c r="O274" s="49">
        <v>0</v>
      </c>
      <c r="P274" s="49">
        <v>0</v>
      </c>
      <c r="Q274" s="49">
        <v>0</v>
      </c>
      <c r="R274" s="49">
        <v>0.27807992000000004</v>
      </c>
      <c r="S274" s="49">
        <v>0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37">
        <f t="shared" si="69"/>
        <v>0.12280000000000002</v>
      </c>
      <c r="AF274" s="38">
        <f t="shared" si="68"/>
        <v>0.79082987677994687</v>
      </c>
      <c r="AG274" s="39">
        <f t="shared" si="70"/>
        <v>0</v>
      </c>
      <c r="AH274" s="40">
        <v>0</v>
      </c>
      <c r="AI274" s="41" t="s">
        <v>37</v>
      </c>
      <c r="AJ274" s="42"/>
      <c r="AK274" s="14"/>
      <c r="AL274" s="14"/>
      <c r="AM274" s="14"/>
      <c r="AN274" s="14"/>
      <c r="AO274" s="14"/>
      <c r="AP274" s="14"/>
      <c r="AQ274" s="14"/>
      <c r="AR274" s="14"/>
      <c r="AS274" s="14"/>
    </row>
    <row r="275" spans="1:45" ht="31.5" x14ac:dyDescent="0.25">
      <c r="A275" s="44" t="s">
        <v>528</v>
      </c>
      <c r="B275" s="35" t="s">
        <v>768</v>
      </c>
      <c r="C275" s="36" t="s">
        <v>769</v>
      </c>
      <c r="D275" s="37">
        <v>1.9493411500000004</v>
      </c>
      <c r="E275" s="37">
        <v>0</v>
      </c>
      <c r="F275" s="49">
        <v>0</v>
      </c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37">
        <f t="shared" si="69"/>
        <v>0</v>
      </c>
      <c r="AF275" s="38">
        <v>0</v>
      </c>
      <c r="AG275" s="39">
        <f t="shared" si="70"/>
        <v>0</v>
      </c>
      <c r="AH275" s="40">
        <v>0</v>
      </c>
      <c r="AI275" s="41" t="s">
        <v>37</v>
      </c>
      <c r="AJ275" s="42"/>
      <c r="AK275" s="14"/>
      <c r="AL275" s="14"/>
      <c r="AM275" s="14"/>
      <c r="AN275" s="14"/>
      <c r="AO275" s="14"/>
      <c r="AP275" s="14"/>
      <c r="AQ275" s="14"/>
      <c r="AR275" s="14"/>
      <c r="AS275" s="14"/>
    </row>
    <row r="276" spans="1:45" ht="47.25" x14ac:dyDescent="0.25">
      <c r="A276" s="44" t="s">
        <v>528</v>
      </c>
      <c r="B276" s="35" t="s">
        <v>770</v>
      </c>
      <c r="C276" s="36" t="s">
        <v>771</v>
      </c>
      <c r="D276" s="37">
        <v>0.74227618000000006</v>
      </c>
      <c r="E276" s="37">
        <v>0.15527992000000002</v>
      </c>
      <c r="F276" s="49">
        <v>0</v>
      </c>
      <c r="G276" s="49">
        <v>0</v>
      </c>
      <c r="H276" s="49">
        <v>0</v>
      </c>
      <c r="I276" s="49">
        <v>0</v>
      </c>
      <c r="J276" s="49">
        <v>0</v>
      </c>
      <c r="K276" s="49" t="s">
        <v>772</v>
      </c>
      <c r="L276" s="49">
        <v>1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0.27807992000000004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37">
        <f t="shared" si="69"/>
        <v>0.12280000000000002</v>
      </c>
      <c r="AF276" s="38">
        <f t="shared" si="68"/>
        <v>0.79082987677994687</v>
      </c>
      <c r="AG276" s="39">
        <f t="shared" si="70"/>
        <v>0</v>
      </c>
      <c r="AH276" s="40">
        <v>0</v>
      </c>
      <c r="AI276" s="41" t="s">
        <v>37</v>
      </c>
      <c r="AJ276" s="42"/>
      <c r="AK276" s="14"/>
      <c r="AL276" s="14"/>
      <c r="AM276" s="14"/>
      <c r="AN276" s="14"/>
      <c r="AO276" s="14"/>
      <c r="AP276" s="14"/>
      <c r="AQ276" s="14"/>
      <c r="AR276" s="14"/>
      <c r="AS276" s="14"/>
    </row>
    <row r="277" spans="1:45" ht="31.5" x14ac:dyDescent="0.25">
      <c r="A277" s="44" t="s">
        <v>528</v>
      </c>
      <c r="B277" s="35" t="s">
        <v>773</v>
      </c>
      <c r="C277" s="36" t="s">
        <v>774</v>
      </c>
      <c r="D277" s="37">
        <v>1.7271879999999999</v>
      </c>
      <c r="E277" s="37">
        <v>0</v>
      </c>
      <c r="F277" s="49">
        <v>0</v>
      </c>
      <c r="G277" s="49">
        <v>0</v>
      </c>
      <c r="H277" s="49">
        <v>0</v>
      </c>
      <c r="I277" s="49">
        <v>0</v>
      </c>
      <c r="J277" s="49">
        <v>0</v>
      </c>
      <c r="K277" s="49" t="s">
        <v>775</v>
      </c>
      <c r="L277" s="49">
        <v>0</v>
      </c>
      <c r="M277" s="49">
        <v>0</v>
      </c>
      <c r="N277" s="49">
        <v>0</v>
      </c>
      <c r="O277" s="49">
        <v>0</v>
      </c>
      <c r="P277" s="49">
        <v>0</v>
      </c>
      <c r="Q277" s="49">
        <v>0</v>
      </c>
      <c r="R277" s="49">
        <v>0</v>
      </c>
      <c r="S277" s="49">
        <v>0</v>
      </c>
      <c r="T277" s="49">
        <v>0</v>
      </c>
      <c r="U277" s="49">
        <v>0</v>
      </c>
      <c r="V277" s="49">
        <v>0</v>
      </c>
      <c r="W277" s="49">
        <v>0</v>
      </c>
      <c r="X277" s="49">
        <v>0</v>
      </c>
      <c r="Y277" s="49">
        <v>0</v>
      </c>
      <c r="Z277" s="49">
        <v>0</v>
      </c>
      <c r="AA277" s="49">
        <v>0</v>
      </c>
      <c r="AB277" s="49">
        <v>0</v>
      </c>
      <c r="AC277" s="49">
        <v>0</v>
      </c>
      <c r="AD277" s="49">
        <v>0</v>
      </c>
      <c r="AE277" s="37">
        <f t="shared" si="69"/>
        <v>0</v>
      </c>
      <c r="AF277" s="38">
        <v>0</v>
      </c>
      <c r="AG277" s="39">
        <f t="shared" si="70"/>
        <v>0</v>
      </c>
      <c r="AH277" s="40">
        <v>0</v>
      </c>
      <c r="AI277" s="41" t="s">
        <v>37</v>
      </c>
      <c r="AJ277" s="42"/>
      <c r="AK277" s="14"/>
      <c r="AL277" s="14"/>
      <c r="AM277" s="14"/>
      <c r="AN277" s="14"/>
      <c r="AO277" s="14"/>
      <c r="AP277" s="14"/>
      <c r="AQ277" s="14"/>
      <c r="AR277" s="14"/>
      <c r="AS277" s="14"/>
    </row>
    <row r="278" spans="1:45" ht="31.5" x14ac:dyDescent="0.25">
      <c r="A278" s="34" t="s">
        <v>528</v>
      </c>
      <c r="B278" s="35" t="s">
        <v>776</v>
      </c>
      <c r="C278" s="36" t="s">
        <v>777</v>
      </c>
      <c r="D278" s="37">
        <v>5.3574268000000007</v>
      </c>
      <c r="E278" s="37">
        <v>5.3574267999999998</v>
      </c>
      <c r="F278" s="49">
        <v>0</v>
      </c>
      <c r="G278" s="49">
        <v>0</v>
      </c>
      <c r="H278" s="49">
        <v>0</v>
      </c>
      <c r="I278" s="49">
        <v>0</v>
      </c>
      <c r="J278" s="49">
        <v>0</v>
      </c>
      <c r="K278" s="49" t="s">
        <v>778</v>
      </c>
      <c r="L278" s="49">
        <v>1</v>
      </c>
      <c r="M278" s="49">
        <v>0</v>
      </c>
      <c r="N278" s="49">
        <v>0</v>
      </c>
      <c r="O278" s="49">
        <v>0</v>
      </c>
      <c r="P278" s="49">
        <v>0</v>
      </c>
      <c r="Q278" s="49">
        <v>0</v>
      </c>
      <c r="R278" s="49">
        <v>5.2067132000000003</v>
      </c>
      <c r="S278" s="49">
        <v>0</v>
      </c>
      <c r="T278" s="49">
        <v>0</v>
      </c>
      <c r="U278" s="49">
        <v>0</v>
      </c>
      <c r="V278" s="49">
        <v>0</v>
      </c>
      <c r="W278" s="49">
        <v>0</v>
      </c>
      <c r="X278" s="49">
        <v>0</v>
      </c>
      <c r="Y278" s="49">
        <v>0</v>
      </c>
      <c r="Z278" s="49">
        <v>0</v>
      </c>
      <c r="AA278" s="49">
        <v>0</v>
      </c>
      <c r="AB278" s="49">
        <v>0</v>
      </c>
      <c r="AC278" s="49">
        <v>0</v>
      </c>
      <c r="AD278" s="49">
        <v>0</v>
      </c>
      <c r="AE278" s="37">
        <f t="shared" si="69"/>
        <v>-0.15071359999999956</v>
      </c>
      <c r="AF278" s="38">
        <f t="shared" si="68"/>
        <v>-2.8131714277458642E-2</v>
      </c>
      <c r="AG278" s="39">
        <f t="shared" si="70"/>
        <v>0</v>
      </c>
      <c r="AH278" s="40">
        <v>0</v>
      </c>
      <c r="AI278" s="41" t="s">
        <v>37</v>
      </c>
      <c r="AJ278" s="42"/>
      <c r="AK278" s="14"/>
      <c r="AL278" s="14"/>
      <c r="AM278" s="14"/>
      <c r="AN278" s="14"/>
      <c r="AO278" s="14"/>
      <c r="AP278" s="14"/>
      <c r="AQ278" s="14"/>
      <c r="AR278" s="14"/>
      <c r="AS278" s="14"/>
    </row>
    <row r="279" spans="1:45" ht="31.5" x14ac:dyDescent="0.25">
      <c r="A279" s="34" t="s">
        <v>528</v>
      </c>
      <c r="B279" s="35" t="s">
        <v>779</v>
      </c>
      <c r="C279" s="36" t="s">
        <v>780</v>
      </c>
      <c r="D279" s="37">
        <v>2.68159869</v>
      </c>
      <c r="E279" s="37">
        <v>2.68159869</v>
      </c>
      <c r="F279" s="49">
        <v>0</v>
      </c>
      <c r="G279" s="49">
        <v>0</v>
      </c>
      <c r="H279" s="49">
        <v>0</v>
      </c>
      <c r="I279" s="49">
        <v>0</v>
      </c>
      <c r="J279" s="49">
        <v>0</v>
      </c>
      <c r="K279" s="49" t="s">
        <v>781</v>
      </c>
      <c r="L279" s="49">
        <v>1</v>
      </c>
      <c r="M279" s="49">
        <v>0</v>
      </c>
      <c r="N279" s="49">
        <v>0</v>
      </c>
      <c r="O279" s="49">
        <v>0</v>
      </c>
      <c r="P279" s="49">
        <v>0</v>
      </c>
      <c r="Q279" s="49">
        <v>0</v>
      </c>
      <c r="R279" s="49">
        <v>2.6073888299999997</v>
      </c>
      <c r="S279" s="49">
        <v>0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37">
        <f t="shared" si="69"/>
        <v>-7.4209860000000294E-2</v>
      </c>
      <c r="AF279" s="38">
        <f t="shared" si="68"/>
        <v>-2.7673738161022258E-2</v>
      </c>
      <c r="AG279" s="39">
        <f t="shared" si="70"/>
        <v>0</v>
      </c>
      <c r="AH279" s="40">
        <v>0</v>
      </c>
      <c r="AI279" s="41" t="s">
        <v>37</v>
      </c>
      <c r="AJ279" s="42"/>
      <c r="AK279" s="14"/>
      <c r="AL279" s="14"/>
      <c r="AM279" s="14"/>
      <c r="AN279" s="14"/>
      <c r="AO279" s="14"/>
      <c r="AP279" s="14"/>
      <c r="AQ279" s="14"/>
      <c r="AR279" s="14"/>
      <c r="AS279" s="14"/>
    </row>
    <row r="280" spans="1:45" ht="47.25" x14ac:dyDescent="0.25">
      <c r="A280" s="34" t="s">
        <v>528</v>
      </c>
      <c r="B280" s="35" t="s">
        <v>782</v>
      </c>
      <c r="C280" s="36" t="s">
        <v>783</v>
      </c>
      <c r="D280" s="37">
        <v>0.74227618000000006</v>
      </c>
      <c r="E280" s="37">
        <v>0.15527992000000002</v>
      </c>
      <c r="F280" s="49">
        <v>0</v>
      </c>
      <c r="G280" s="49">
        <v>0</v>
      </c>
      <c r="H280" s="49">
        <v>0</v>
      </c>
      <c r="I280" s="49">
        <v>0</v>
      </c>
      <c r="J280" s="49">
        <v>0</v>
      </c>
      <c r="K280" s="49" t="s">
        <v>784</v>
      </c>
      <c r="L280" s="49">
        <v>1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0.27807992000000004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37">
        <f t="shared" si="69"/>
        <v>0.12280000000000002</v>
      </c>
      <c r="AF280" s="38">
        <f t="shared" si="68"/>
        <v>0.79082987677994687</v>
      </c>
      <c r="AG280" s="39">
        <f t="shared" si="70"/>
        <v>0</v>
      </c>
      <c r="AH280" s="40">
        <v>0</v>
      </c>
      <c r="AI280" s="41" t="s">
        <v>37</v>
      </c>
      <c r="AJ280" s="42"/>
      <c r="AK280" s="14"/>
      <c r="AL280" s="14"/>
      <c r="AM280" s="14"/>
      <c r="AN280" s="14"/>
      <c r="AO280" s="14"/>
      <c r="AP280" s="14"/>
      <c r="AQ280" s="14"/>
      <c r="AR280" s="14"/>
      <c r="AS280" s="14"/>
    </row>
    <row r="281" spans="1:45" ht="31.5" x14ac:dyDescent="0.25">
      <c r="A281" s="34" t="s">
        <v>528</v>
      </c>
      <c r="B281" s="35" t="s">
        <v>785</v>
      </c>
      <c r="C281" s="36" t="s">
        <v>786</v>
      </c>
      <c r="D281" s="37">
        <v>1.3111025000000001</v>
      </c>
      <c r="E281" s="37">
        <v>0</v>
      </c>
      <c r="F281" s="49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37">
        <f t="shared" si="69"/>
        <v>0</v>
      </c>
      <c r="AF281" s="38">
        <v>0</v>
      </c>
      <c r="AG281" s="39">
        <f t="shared" si="70"/>
        <v>0</v>
      </c>
      <c r="AH281" s="40">
        <v>0</v>
      </c>
      <c r="AI281" s="41" t="s">
        <v>37</v>
      </c>
      <c r="AJ281" s="42"/>
      <c r="AK281" s="14"/>
      <c r="AL281" s="14"/>
      <c r="AM281" s="14"/>
      <c r="AN281" s="14"/>
      <c r="AO281" s="14"/>
      <c r="AP281" s="14"/>
      <c r="AQ281" s="14"/>
      <c r="AR281" s="14"/>
      <c r="AS281" s="14"/>
    </row>
    <row r="282" spans="1:45" ht="31.5" x14ac:dyDescent="0.25">
      <c r="A282" s="34" t="s">
        <v>528</v>
      </c>
      <c r="B282" s="35" t="s">
        <v>787</v>
      </c>
      <c r="C282" s="36" t="s">
        <v>788</v>
      </c>
      <c r="D282" s="37">
        <v>2.68159869</v>
      </c>
      <c r="E282" s="37">
        <v>2.68159869</v>
      </c>
      <c r="F282" s="49">
        <v>0</v>
      </c>
      <c r="G282" s="49">
        <v>0</v>
      </c>
      <c r="H282" s="49">
        <v>0</v>
      </c>
      <c r="I282" s="49">
        <v>0</v>
      </c>
      <c r="J282" s="49">
        <v>0</v>
      </c>
      <c r="K282" s="49" t="s">
        <v>789</v>
      </c>
      <c r="L282" s="49">
        <v>1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2.6073888299999997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37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37">
        <f t="shared" si="69"/>
        <v>-7.4209860000000294E-2</v>
      </c>
      <c r="AF282" s="38">
        <f t="shared" ref="AF282:AF308" si="71">AE282/E282</f>
        <v>-2.7673738161022258E-2</v>
      </c>
      <c r="AG282" s="39">
        <f t="shared" si="70"/>
        <v>0</v>
      </c>
      <c r="AH282" s="40">
        <v>0</v>
      </c>
      <c r="AI282" s="41" t="s">
        <v>37</v>
      </c>
      <c r="AJ282" s="42"/>
      <c r="AK282" s="14"/>
      <c r="AL282" s="14"/>
      <c r="AM282" s="14"/>
      <c r="AN282" s="14"/>
      <c r="AO282" s="14"/>
      <c r="AP282" s="14"/>
      <c r="AQ282" s="14"/>
      <c r="AR282" s="14"/>
      <c r="AS282" s="14"/>
    </row>
    <row r="283" spans="1:45" ht="31.5" x14ac:dyDescent="0.25">
      <c r="A283" s="34" t="s">
        <v>528</v>
      </c>
      <c r="B283" s="35" t="s">
        <v>790</v>
      </c>
      <c r="C283" s="36" t="s">
        <v>791</v>
      </c>
      <c r="D283" s="37">
        <v>19.512791910000001</v>
      </c>
      <c r="E283" s="37">
        <v>19.512791910000001</v>
      </c>
      <c r="F283" s="49">
        <v>0</v>
      </c>
      <c r="G283" s="49">
        <v>0</v>
      </c>
      <c r="H283" s="49">
        <v>0</v>
      </c>
      <c r="I283" s="49">
        <v>0</v>
      </c>
      <c r="J283" s="49">
        <v>0</v>
      </c>
      <c r="K283" s="49" t="s">
        <v>792</v>
      </c>
      <c r="L283" s="49">
        <v>1</v>
      </c>
      <c r="M283" s="49">
        <v>0</v>
      </c>
      <c r="N283" s="49">
        <v>0</v>
      </c>
      <c r="O283" s="49">
        <v>0</v>
      </c>
      <c r="P283" s="49">
        <v>0</v>
      </c>
      <c r="Q283" s="49">
        <v>0</v>
      </c>
      <c r="R283" s="49">
        <v>0</v>
      </c>
      <c r="S283" s="49">
        <v>0</v>
      </c>
      <c r="T283" s="49">
        <v>0</v>
      </c>
      <c r="U283" s="49">
        <v>0</v>
      </c>
      <c r="V283" s="49">
        <v>0</v>
      </c>
      <c r="W283" s="49">
        <v>0</v>
      </c>
      <c r="X283" s="37">
        <v>0</v>
      </c>
      <c r="Y283" s="49">
        <v>0</v>
      </c>
      <c r="Z283" s="49">
        <v>0</v>
      </c>
      <c r="AA283" s="49">
        <v>0</v>
      </c>
      <c r="AB283" s="49">
        <v>0</v>
      </c>
      <c r="AC283" s="49">
        <v>0</v>
      </c>
      <c r="AD283" s="49">
        <v>0</v>
      </c>
      <c r="AE283" s="37">
        <f t="shared" si="69"/>
        <v>-19.512791910000001</v>
      </c>
      <c r="AF283" s="38">
        <f t="shared" si="71"/>
        <v>-1</v>
      </c>
      <c r="AG283" s="39">
        <f t="shared" si="70"/>
        <v>0</v>
      </c>
      <c r="AH283" s="40">
        <v>0</v>
      </c>
      <c r="AI283" s="41" t="s">
        <v>37</v>
      </c>
      <c r="AJ283" s="42"/>
      <c r="AK283" s="14"/>
      <c r="AL283" s="14"/>
      <c r="AM283" s="14"/>
      <c r="AN283" s="14"/>
      <c r="AO283" s="14"/>
      <c r="AP283" s="14"/>
      <c r="AQ283" s="14"/>
      <c r="AR283" s="14"/>
      <c r="AS283" s="14"/>
    </row>
    <row r="284" spans="1:45" ht="31.5" x14ac:dyDescent="0.25">
      <c r="A284" s="34" t="s">
        <v>528</v>
      </c>
      <c r="B284" s="35" t="s">
        <v>793</v>
      </c>
      <c r="C284" s="36" t="s">
        <v>794</v>
      </c>
      <c r="D284" s="37">
        <v>15.299406960000001</v>
      </c>
      <c r="E284" s="37">
        <v>15.299406960000001</v>
      </c>
      <c r="F284" s="49">
        <v>0</v>
      </c>
      <c r="G284" s="49">
        <v>0</v>
      </c>
      <c r="H284" s="49">
        <v>0</v>
      </c>
      <c r="I284" s="49">
        <v>0</v>
      </c>
      <c r="J284" s="49">
        <v>0</v>
      </c>
      <c r="K284" s="49" t="s">
        <v>795</v>
      </c>
      <c r="L284" s="49">
        <v>1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37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37">
        <f t="shared" si="69"/>
        <v>-15.299406960000001</v>
      </c>
      <c r="AF284" s="38">
        <f t="shared" si="71"/>
        <v>-1</v>
      </c>
      <c r="AG284" s="39">
        <f t="shared" si="70"/>
        <v>0</v>
      </c>
      <c r="AH284" s="40">
        <v>0</v>
      </c>
      <c r="AI284" s="41" t="s">
        <v>37</v>
      </c>
      <c r="AJ284" s="42"/>
      <c r="AK284" s="14"/>
      <c r="AL284" s="14"/>
      <c r="AM284" s="14"/>
      <c r="AN284" s="14"/>
      <c r="AO284" s="14"/>
      <c r="AP284" s="14"/>
      <c r="AQ284" s="14"/>
      <c r="AR284" s="14"/>
      <c r="AS284" s="14"/>
    </row>
    <row r="285" spans="1:45" ht="31.5" x14ac:dyDescent="0.25">
      <c r="A285" s="34" t="s">
        <v>528</v>
      </c>
      <c r="B285" s="35" t="s">
        <v>796</v>
      </c>
      <c r="C285" s="36" t="s">
        <v>797</v>
      </c>
      <c r="D285" s="37">
        <v>1.1433869999999997</v>
      </c>
      <c r="E285" s="37">
        <v>0</v>
      </c>
      <c r="F285" s="49">
        <v>0</v>
      </c>
      <c r="G285" s="49">
        <v>0</v>
      </c>
      <c r="H285" s="49">
        <v>0</v>
      </c>
      <c r="I285" s="49">
        <v>0</v>
      </c>
      <c r="J285" s="49">
        <v>0</v>
      </c>
      <c r="K285" s="49">
        <v>0</v>
      </c>
      <c r="L285" s="49">
        <v>0</v>
      </c>
      <c r="M285" s="49">
        <v>0</v>
      </c>
      <c r="N285" s="49">
        <v>0</v>
      </c>
      <c r="O285" s="49">
        <v>0</v>
      </c>
      <c r="P285" s="49">
        <v>0</v>
      </c>
      <c r="Q285" s="49">
        <v>0</v>
      </c>
      <c r="R285" s="49">
        <v>0</v>
      </c>
      <c r="S285" s="49">
        <v>0</v>
      </c>
      <c r="T285" s="49">
        <v>0</v>
      </c>
      <c r="U285" s="49">
        <v>0</v>
      </c>
      <c r="V285" s="49">
        <v>0</v>
      </c>
      <c r="W285" s="49">
        <v>0</v>
      </c>
      <c r="X285" s="49">
        <v>0</v>
      </c>
      <c r="Y285" s="49">
        <v>0</v>
      </c>
      <c r="Z285" s="49">
        <v>0</v>
      </c>
      <c r="AA285" s="49">
        <v>0</v>
      </c>
      <c r="AB285" s="49">
        <v>0</v>
      </c>
      <c r="AC285" s="49">
        <v>0</v>
      </c>
      <c r="AD285" s="49">
        <v>0</v>
      </c>
      <c r="AE285" s="37">
        <f t="shared" si="69"/>
        <v>0</v>
      </c>
      <c r="AF285" s="38">
        <v>0</v>
      </c>
      <c r="AG285" s="39">
        <f t="shared" si="70"/>
        <v>0</v>
      </c>
      <c r="AH285" s="40">
        <v>0</v>
      </c>
      <c r="AI285" s="41" t="s">
        <v>37</v>
      </c>
      <c r="AJ285" s="42"/>
      <c r="AK285" s="14"/>
      <c r="AL285" s="14"/>
      <c r="AM285" s="14"/>
      <c r="AN285" s="14"/>
      <c r="AO285" s="14"/>
      <c r="AP285" s="14"/>
      <c r="AQ285" s="14"/>
      <c r="AR285" s="14"/>
      <c r="AS285" s="14"/>
    </row>
    <row r="286" spans="1:45" ht="31.5" x14ac:dyDescent="0.25">
      <c r="A286" s="34" t="s">
        <v>528</v>
      </c>
      <c r="B286" s="35" t="s">
        <v>798</v>
      </c>
      <c r="C286" s="36" t="s">
        <v>799</v>
      </c>
      <c r="D286" s="37">
        <v>2.68159869</v>
      </c>
      <c r="E286" s="37">
        <v>2.68159869</v>
      </c>
      <c r="F286" s="49">
        <v>0</v>
      </c>
      <c r="G286" s="49">
        <v>0</v>
      </c>
      <c r="H286" s="49">
        <v>0</v>
      </c>
      <c r="I286" s="49">
        <v>0</v>
      </c>
      <c r="J286" s="49">
        <v>0</v>
      </c>
      <c r="K286" s="49" t="s">
        <v>800</v>
      </c>
      <c r="L286" s="49">
        <v>0</v>
      </c>
      <c r="M286" s="49">
        <v>0</v>
      </c>
      <c r="N286" s="49">
        <v>0</v>
      </c>
      <c r="O286" s="49">
        <v>0</v>
      </c>
      <c r="P286" s="49">
        <v>0</v>
      </c>
      <c r="Q286" s="49">
        <v>0</v>
      </c>
      <c r="R286" s="49">
        <v>2.6073888299999997</v>
      </c>
      <c r="S286" s="49">
        <v>0</v>
      </c>
      <c r="T286" s="49">
        <v>0</v>
      </c>
      <c r="U286" s="49">
        <v>0</v>
      </c>
      <c r="V286" s="49">
        <v>0</v>
      </c>
      <c r="W286" s="49">
        <v>0</v>
      </c>
      <c r="X286" s="37">
        <v>0</v>
      </c>
      <c r="Y286" s="49">
        <v>0</v>
      </c>
      <c r="Z286" s="49">
        <v>0</v>
      </c>
      <c r="AA286" s="49">
        <v>0</v>
      </c>
      <c r="AB286" s="49">
        <v>0</v>
      </c>
      <c r="AC286" s="49">
        <v>0</v>
      </c>
      <c r="AD286" s="49">
        <v>0</v>
      </c>
      <c r="AE286" s="37">
        <f t="shared" si="69"/>
        <v>-7.4209860000000294E-2</v>
      </c>
      <c r="AF286" s="38">
        <f t="shared" si="71"/>
        <v>-2.7673738161022258E-2</v>
      </c>
      <c r="AG286" s="39">
        <f t="shared" si="70"/>
        <v>0</v>
      </c>
      <c r="AH286" s="40">
        <v>0</v>
      </c>
      <c r="AI286" s="41" t="s">
        <v>37</v>
      </c>
      <c r="AJ286" s="42"/>
      <c r="AK286" s="14"/>
      <c r="AL286" s="14"/>
      <c r="AM286" s="14"/>
      <c r="AN286" s="14"/>
      <c r="AO286" s="14"/>
      <c r="AP286" s="14"/>
      <c r="AQ286" s="14"/>
      <c r="AR286" s="14"/>
      <c r="AS286" s="14"/>
    </row>
    <row r="287" spans="1:45" ht="31.5" x14ac:dyDescent="0.25">
      <c r="A287" s="34" t="s">
        <v>528</v>
      </c>
      <c r="B287" s="35" t="s">
        <v>801</v>
      </c>
      <c r="C287" s="36" t="s">
        <v>802</v>
      </c>
      <c r="D287" s="37">
        <v>25.186298539999999</v>
      </c>
      <c r="E287" s="37">
        <v>25.186298539999999</v>
      </c>
      <c r="F287" s="49">
        <v>0</v>
      </c>
      <c r="G287" s="49">
        <v>0</v>
      </c>
      <c r="H287" s="49">
        <v>0</v>
      </c>
      <c r="I287" s="49">
        <v>0</v>
      </c>
      <c r="J287" s="49">
        <v>0</v>
      </c>
      <c r="K287" s="49" t="s">
        <v>803</v>
      </c>
      <c r="L287" s="49">
        <v>0</v>
      </c>
      <c r="M287" s="49">
        <v>0</v>
      </c>
      <c r="N287" s="49">
        <v>0</v>
      </c>
      <c r="O287" s="49">
        <v>0</v>
      </c>
      <c r="P287" s="49">
        <v>0</v>
      </c>
      <c r="Q287" s="49">
        <v>0</v>
      </c>
      <c r="R287" s="49">
        <v>0</v>
      </c>
      <c r="S287" s="49">
        <v>0</v>
      </c>
      <c r="T287" s="49">
        <v>0</v>
      </c>
      <c r="U287" s="49">
        <v>0</v>
      </c>
      <c r="V287" s="49">
        <v>0</v>
      </c>
      <c r="W287" s="49">
        <v>0</v>
      </c>
      <c r="X287" s="49">
        <v>0</v>
      </c>
      <c r="Y287" s="49">
        <v>0</v>
      </c>
      <c r="Z287" s="49">
        <v>0</v>
      </c>
      <c r="AA287" s="49">
        <v>0</v>
      </c>
      <c r="AB287" s="49">
        <v>0</v>
      </c>
      <c r="AC287" s="49">
        <v>0</v>
      </c>
      <c r="AD287" s="49">
        <v>0</v>
      </c>
      <c r="AE287" s="37">
        <f t="shared" si="69"/>
        <v>-25.186298539999999</v>
      </c>
      <c r="AF287" s="38">
        <f t="shared" si="71"/>
        <v>-1</v>
      </c>
      <c r="AG287" s="39">
        <f t="shared" si="70"/>
        <v>0</v>
      </c>
      <c r="AH287" s="40">
        <v>0</v>
      </c>
      <c r="AI287" s="41" t="s">
        <v>37</v>
      </c>
      <c r="AJ287" s="42"/>
      <c r="AK287" s="14"/>
      <c r="AL287" s="14"/>
      <c r="AM287" s="14"/>
      <c r="AN287" s="14"/>
      <c r="AO287" s="14"/>
      <c r="AP287" s="14"/>
      <c r="AQ287" s="14"/>
      <c r="AR287" s="14"/>
      <c r="AS287" s="14"/>
    </row>
    <row r="288" spans="1:45" ht="31.5" x14ac:dyDescent="0.25">
      <c r="A288" s="34" t="s">
        <v>528</v>
      </c>
      <c r="B288" s="35" t="s">
        <v>804</v>
      </c>
      <c r="C288" s="36" t="s">
        <v>805</v>
      </c>
      <c r="D288" s="37">
        <v>14.044226699999999</v>
      </c>
      <c r="E288" s="37">
        <v>14.044226699999999</v>
      </c>
      <c r="F288" s="49">
        <v>0</v>
      </c>
      <c r="G288" s="49">
        <v>0</v>
      </c>
      <c r="H288" s="49">
        <v>0</v>
      </c>
      <c r="I288" s="49">
        <v>0</v>
      </c>
      <c r="J288" s="49">
        <v>0</v>
      </c>
      <c r="K288" s="49" t="s">
        <v>806</v>
      </c>
      <c r="L288" s="49">
        <v>0</v>
      </c>
      <c r="M288" s="49">
        <v>0</v>
      </c>
      <c r="N288" s="49">
        <v>0</v>
      </c>
      <c r="O288" s="49">
        <v>0</v>
      </c>
      <c r="P288" s="49">
        <v>0</v>
      </c>
      <c r="Q288" s="49">
        <v>0</v>
      </c>
      <c r="R288" s="49">
        <v>0</v>
      </c>
      <c r="S288" s="49">
        <v>0</v>
      </c>
      <c r="T288" s="49">
        <v>0</v>
      </c>
      <c r="U288" s="49">
        <v>0</v>
      </c>
      <c r="V288" s="49">
        <v>0</v>
      </c>
      <c r="W288" s="49">
        <v>0</v>
      </c>
      <c r="X288" s="49">
        <v>0</v>
      </c>
      <c r="Y288" s="49">
        <v>0</v>
      </c>
      <c r="Z288" s="49">
        <v>0</v>
      </c>
      <c r="AA288" s="49">
        <v>0</v>
      </c>
      <c r="AB288" s="49">
        <v>0</v>
      </c>
      <c r="AC288" s="49">
        <v>0</v>
      </c>
      <c r="AD288" s="49">
        <v>0</v>
      </c>
      <c r="AE288" s="37">
        <f t="shared" si="69"/>
        <v>-14.044226699999999</v>
      </c>
      <c r="AF288" s="38">
        <f t="shared" si="71"/>
        <v>-1</v>
      </c>
      <c r="AG288" s="39">
        <f t="shared" si="70"/>
        <v>0</v>
      </c>
      <c r="AH288" s="40">
        <v>0</v>
      </c>
      <c r="AI288" s="41" t="s">
        <v>37</v>
      </c>
      <c r="AJ288" s="42"/>
      <c r="AK288" s="14"/>
      <c r="AL288" s="14"/>
      <c r="AM288" s="14"/>
      <c r="AN288" s="14"/>
      <c r="AO288" s="14"/>
      <c r="AP288" s="14"/>
      <c r="AQ288" s="14"/>
      <c r="AR288" s="14"/>
      <c r="AS288" s="14"/>
    </row>
    <row r="289" spans="1:45" ht="47.25" x14ac:dyDescent="0.25">
      <c r="A289" s="34" t="s">
        <v>528</v>
      </c>
      <c r="B289" s="35" t="s">
        <v>807</v>
      </c>
      <c r="C289" s="36" t="s">
        <v>808</v>
      </c>
      <c r="D289" s="37">
        <v>0.74227618000000006</v>
      </c>
      <c r="E289" s="37">
        <v>0.15527992000000002</v>
      </c>
      <c r="F289" s="49">
        <v>0</v>
      </c>
      <c r="G289" s="49">
        <v>0</v>
      </c>
      <c r="H289" s="49">
        <v>0</v>
      </c>
      <c r="I289" s="49">
        <v>0</v>
      </c>
      <c r="J289" s="49">
        <v>0</v>
      </c>
      <c r="K289" s="49" t="s">
        <v>809</v>
      </c>
      <c r="L289" s="49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0.27807992000000004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37">
        <f t="shared" si="69"/>
        <v>0.12280000000000002</v>
      </c>
      <c r="AF289" s="38">
        <f t="shared" si="71"/>
        <v>0.79082987677994687</v>
      </c>
      <c r="AG289" s="39">
        <f t="shared" si="70"/>
        <v>0</v>
      </c>
      <c r="AH289" s="40">
        <v>0</v>
      </c>
      <c r="AI289" s="41" t="s">
        <v>37</v>
      </c>
      <c r="AJ289" s="42"/>
      <c r="AK289" s="14"/>
      <c r="AL289" s="14"/>
      <c r="AM289" s="14"/>
      <c r="AN289" s="14"/>
      <c r="AO289" s="14"/>
      <c r="AP289" s="14"/>
      <c r="AQ289" s="14"/>
      <c r="AR289" s="14"/>
      <c r="AS289" s="14"/>
    </row>
    <row r="290" spans="1:45" ht="31.5" x14ac:dyDescent="0.25">
      <c r="A290" s="44" t="s">
        <v>528</v>
      </c>
      <c r="B290" s="35" t="s">
        <v>810</v>
      </c>
      <c r="C290" s="36" t="s">
        <v>811</v>
      </c>
      <c r="D290" s="37">
        <v>1.7628131700000003</v>
      </c>
      <c r="E290" s="37">
        <v>0</v>
      </c>
      <c r="F290" s="49">
        <v>0</v>
      </c>
      <c r="G290" s="49">
        <v>0</v>
      </c>
      <c r="H290" s="49">
        <v>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37">
        <f t="shared" si="69"/>
        <v>0</v>
      </c>
      <c r="AF290" s="38">
        <v>0</v>
      </c>
      <c r="AG290" s="39">
        <f t="shared" si="70"/>
        <v>0</v>
      </c>
      <c r="AH290" s="40">
        <v>0</v>
      </c>
      <c r="AI290" s="41" t="s">
        <v>37</v>
      </c>
      <c r="AJ290" s="42"/>
      <c r="AK290" s="14"/>
      <c r="AL290" s="14"/>
      <c r="AM290" s="14"/>
      <c r="AN290" s="14"/>
      <c r="AO290" s="14"/>
      <c r="AP290" s="14"/>
      <c r="AQ290" s="14"/>
      <c r="AR290" s="14"/>
      <c r="AS290" s="14"/>
    </row>
    <row r="291" spans="1:45" ht="31.5" x14ac:dyDescent="0.25">
      <c r="A291" s="44" t="s">
        <v>528</v>
      </c>
      <c r="B291" s="35" t="s">
        <v>812</v>
      </c>
      <c r="C291" s="36" t="s">
        <v>813</v>
      </c>
      <c r="D291" s="37">
        <v>0</v>
      </c>
      <c r="E291" s="37">
        <v>0</v>
      </c>
      <c r="F291" s="49">
        <v>0</v>
      </c>
      <c r="G291" s="49">
        <v>0</v>
      </c>
      <c r="H291" s="49">
        <v>0</v>
      </c>
      <c r="I291" s="49">
        <v>0</v>
      </c>
      <c r="J291" s="49">
        <v>0</v>
      </c>
      <c r="K291" s="49" t="s">
        <v>814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37">
        <f t="shared" si="69"/>
        <v>0</v>
      </c>
      <c r="AF291" s="38">
        <v>0</v>
      </c>
      <c r="AG291" s="39">
        <f t="shared" si="70"/>
        <v>0</v>
      </c>
      <c r="AH291" s="40">
        <v>0</v>
      </c>
      <c r="AI291" s="41" t="s">
        <v>37</v>
      </c>
      <c r="AJ291" s="42"/>
      <c r="AK291" s="14"/>
      <c r="AL291" s="14"/>
      <c r="AM291" s="14"/>
      <c r="AN291" s="14"/>
      <c r="AO291" s="14"/>
      <c r="AP291" s="14"/>
      <c r="AQ291" s="14"/>
      <c r="AR291" s="14"/>
      <c r="AS291" s="14"/>
    </row>
    <row r="292" spans="1:45" ht="31.5" x14ac:dyDescent="0.25">
      <c r="A292" s="44" t="s">
        <v>528</v>
      </c>
      <c r="B292" s="35" t="s">
        <v>815</v>
      </c>
      <c r="C292" s="36" t="s">
        <v>816</v>
      </c>
      <c r="D292" s="37">
        <v>0</v>
      </c>
      <c r="E292" s="37">
        <v>0</v>
      </c>
      <c r="F292" s="49">
        <v>0</v>
      </c>
      <c r="G292" s="49">
        <v>0</v>
      </c>
      <c r="H292" s="49">
        <v>0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49">
        <v>0</v>
      </c>
      <c r="AC292" s="49">
        <v>0</v>
      </c>
      <c r="AD292" s="49">
        <v>0</v>
      </c>
      <c r="AE292" s="37">
        <f t="shared" si="69"/>
        <v>0</v>
      </c>
      <c r="AF292" s="38">
        <v>0</v>
      </c>
      <c r="AG292" s="39">
        <f t="shared" si="70"/>
        <v>0</v>
      </c>
      <c r="AH292" s="40">
        <v>0</v>
      </c>
      <c r="AI292" s="41" t="s">
        <v>37</v>
      </c>
      <c r="AJ292" s="42"/>
      <c r="AK292" s="14"/>
      <c r="AL292" s="14"/>
      <c r="AM292" s="14"/>
      <c r="AN292" s="14"/>
      <c r="AO292" s="14"/>
      <c r="AP292" s="14"/>
      <c r="AQ292" s="14"/>
      <c r="AR292" s="14"/>
      <c r="AS292" s="14"/>
    </row>
    <row r="293" spans="1:45" ht="31.5" x14ac:dyDescent="0.25">
      <c r="A293" s="44" t="s">
        <v>528</v>
      </c>
      <c r="B293" s="35" t="s">
        <v>817</v>
      </c>
      <c r="C293" s="36" t="s">
        <v>818</v>
      </c>
      <c r="D293" s="37">
        <v>0.30548998999999999</v>
      </c>
      <c r="E293" s="37">
        <v>0.30548998999999999</v>
      </c>
      <c r="F293" s="49">
        <v>0</v>
      </c>
      <c r="G293" s="49">
        <v>0</v>
      </c>
      <c r="H293" s="49">
        <v>0</v>
      </c>
      <c r="I293" s="49">
        <v>0</v>
      </c>
      <c r="J293" s="49">
        <v>0</v>
      </c>
      <c r="K293" s="49" t="s">
        <v>819</v>
      </c>
      <c r="L293" s="49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49">
        <v>0.29399999999999998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37">
        <f t="shared" si="69"/>
        <v>-1.1489990000000005E-2</v>
      </c>
      <c r="AF293" s="38">
        <f t="shared" si="71"/>
        <v>-3.7611674281046018E-2</v>
      </c>
      <c r="AG293" s="39">
        <f t="shared" si="70"/>
        <v>0</v>
      </c>
      <c r="AH293" s="40">
        <v>0</v>
      </c>
      <c r="AI293" s="41" t="s">
        <v>37</v>
      </c>
      <c r="AJ293" s="42"/>
      <c r="AK293" s="14"/>
      <c r="AL293" s="14"/>
      <c r="AM293" s="14"/>
      <c r="AN293" s="14"/>
      <c r="AO293" s="14"/>
      <c r="AP293" s="14"/>
      <c r="AQ293" s="14"/>
      <c r="AR293" s="14"/>
      <c r="AS293" s="14"/>
    </row>
    <row r="294" spans="1:45" ht="47.25" x14ac:dyDescent="0.25">
      <c r="A294" s="44" t="s">
        <v>528</v>
      </c>
      <c r="B294" s="35" t="s">
        <v>820</v>
      </c>
      <c r="C294" s="36" t="s">
        <v>821</v>
      </c>
      <c r="D294" s="37">
        <v>0.76131518000000009</v>
      </c>
      <c r="E294" s="37">
        <v>0</v>
      </c>
      <c r="F294" s="49">
        <v>0</v>
      </c>
      <c r="G294" s="49">
        <v>0</v>
      </c>
      <c r="H294" s="49">
        <v>0</v>
      </c>
      <c r="I294" s="49">
        <v>0</v>
      </c>
      <c r="J294" s="49">
        <v>0</v>
      </c>
      <c r="K294" s="49" t="s">
        <v>822</v>
      </c>
      <c r="L294" s="49">
        <v>0</v>
      </c>
      <c r="M294" s="49">
        <v>0</v>
      </c>
      <c r="N294" s="49">
        <v>0</v>
      </c>
      <c r="O294" s="49">
        <v>0</v>
      </c>
      <c r="P294" s="49">
        <v>0</v>
      </c>
      <c r="Q294" s="49">
        <v>0</v>
      </c>
      <c r="R294" s="49">
        <v>0.28329381999999997</v>
      </c>
      <c r="S294" s="49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49">
        <v>0</v>
      </c>
      <c r="Z294" s="49">
        <v>0</v>
      </c>
      <c r="AA294" s="49">
        <v>0</v>
      </c>
      <c r="AB294" s="49">
        <v>0</v>
      </c>
      <c r="AC294" s="49">
        <v>0</v>
      </c>
      <c r="AD294" s="49">
        <v>0</v>
      </c>
      <c r="AE294" s="37">
        <f t="shared" si="69"/>
        <v>0.28329381999999997</v>
      </c>
      <c r="AF294" s="38">
        <v>1</v>
      </c>
      <c r="AG294" s="39">
        <f t="shared" si="70"/>
        <v>0</v>
      </c>
      <c r="AH294" s="40">
        <v>0</v>
      </c>
      <c r="AI294" s="41" t="s">
        <v>37</v>
      </c>
      <c r="AJ294" s="42"/>
      <c r="AK294" s="14"/>
      <c r="AL294" s="14"/>
      <c r="AM294" s="14"/>
      <c r="AN294" s="14"/>
      <c r="AO294" s="14"/>
      <c r="AP294" s="14"/>
      <c r="AQ294" s="14"/>
      <c r="AR294" s="14"/>
      <c r="AS294" s="14"/>
    </row>
    <row r="295" spans="1:45" ht="31.5" x14ac:dyDescent="0.25">
      <c r="A295" s="44" t="s">
        <v>528</v>
      </c>
      <c r="B295" s="35" t="s">
        <v>823</v>
      </c>
      <c r="C295" s="36" t="s">
        <v>824</v>
      </c>
      <c r="D295" s="37">
        <v>5.1809713300000002</v>
      </c>
      <c r="E295" s="37">
        <v>0</v>
      </c>
      <c r="F295" s="49">
        <v>0</v>
      </c>
      <c r="G295" s="49">
        <v>0</v>
      </c>
      <c r="H295" s="49">
        <v>0</v>
      </c>
      <c r="I295" s="49">
        <v>0</v>
      </c>
      <c r="J295" s="49">
        <v>0</v>
      </c>
      <c r="K295" s="49" t="s">
        <v>825</v>
      </c>
      <c r="L295" s="49">
        <v>0</v>
      </c>
      <c r="M295" s="49">
        <v>0</v>
      </c>
      <c r="N295" s="49">
        <v>0</v>
      </c>
      <c r="O295" s="49">
        <v>0</v>
      </c>
      <c r="P295" s="49">
        <v>0</v>
      </c>
      <c r="Q295" s="49">
        <v>0</v>
      </c>
      <c r="R295" s="49">
        <v>0</v>
      </c>
      <c r="S295" s="49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49">
        <v>0</v>
      </c>
      <c r="Z295" s="49">
        <v>0</v>
      </c>
      <c r="AA295" s="49">
        <v>0</v>
      </c>
      <c r="AB295" s="49">
        <v>0</v>
      </c>
      <c r="AC295" s="49">
        <v>0</v>
      </c>
      <c r="AD295" s="49">
        <v>0</v>
      </c>
      <c r="AE295" s="37">
        <f t="shared" si="69"/>
        <v>0</v>
      </c>
      <c r="AF295" s="38">
        <v>0</v>
      </c>
      <c r="AG295" s="39">
        <f t="shared" si="70"/>
        <v>0</v>
      </c>
      <c r="AH295" s="40">
        <v>0</v>
      </c>
      <c r="AI295" s="41" t="s">
        <v>37</v>
      </c>
      <c r="AJ295" s="42"/>
      <c r="AK295" s="14"/>
      <c r="AL295" s="14"/>
      <c r="AM295" s="14"/>
      <c r="AN295" s="14"/>
      <c r="AO295" s="14"/>
      <c r="AP295" s="14"/>
      <c r="AQ295" s="14"/>
      <c r="AR295" s="14"/>
      <c r="AS295" s="14"/>
    </row>
    <row r="296" spans="1:45" ht="31.5" x14ac:dyDescent="0.25">
      <c r="A296" s="44" t="s">
        <v>528</v>
      </c>
      <c r="B296" s="35" t="s">
        <v>826</v>
      </c>
      <c r="C296" s="36" t="s">
        <v>827</v>
      </c>
      <c r="D296" s="37">
        <v>0.29240132999999996</v>
      </c>
      <c r="E296" s="37">
        <v>0</v>
      </c>
      <c r="F296" s="49">
        <v>0</v>
      </c>
      <c r="G296" s="49">
        <v>0</v>
      </c>
      <c r="H296" s="49">
        <v>0</v>
      </c>
      <c r="I296" s="49">
        <v>0</v>
      </c>
      <c r="J296" s="49">
        <v>0</v>
      </c>
      <c r="K296" s="49" t="s">
        <v>825</v>
      </c>
      <c r="L296" s="49">
        <v>0</v>
      </c>
      <c r="M296" s="49">
        <v>0</v>
      </c>
      <c r="N296" s="49">
        <v>0</v>
      </c>
      <c r="O296" s="49">
        <v>0</v>
      </c>
      <c r="P296" s="49">
        <v>0</v>
      </c>
      <c r="Q296" s="49">
        <v>0</v>
      </c>
      <c r="R296" s="49">
        <v>0</v>
      </c>
      <c r="S296" s="49">
        <v>0</v>
      </c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49">
        <v>0</v>
      </c>
      <c r="Z296" s="49">
        <v>0</v>
      </c>
      <c r="AA296" s="49">
        <v>0</v>
      </c>
      <c r="AB296" s="49">
        <v>0</v>
      </c>
      <c r="AC296" s="49">
        <v>0</v>
      </c>
      <c r="AD296" s="49">
        <v>0</v>
      </c>
      <c r="AE296" s="37">
        <f t="shared" si="69"/>
        <v>0</v>
      </c>
      <c r="AF296" s="38">
        <v>0</v>
      </c>
      <c r="AG296" s="39">
        <f t="shared" si="70"/>
        <v>0</v>
      </c>
      <c r="AH296" s="40">
        <v>0</v>
      </c>
      <c r="AI296" s="41" t="s">
        <v>37</v>
      </c>
      <c r="AJ296" s="42"/>
      <c r="AK296" s="14"/>
      <c r="AL296" s="14"/>
      <c r="AM296" s="14"/>
      <c r="AN296" s="14"/>
      <c r="AO296" s="14"/>
      <c r="AP296" s="14"/>
      <c r="AQ296" s="14"/>
      <c r="AR296" s="14"/>
      <c r="AS296" s="14"/>
    </row>
    <row r="297" spans="1:45" ht="47.25" x14ac:dyDescent="0.25">
      <c r="A297" s="44" t="s">
        <v>528</v>
      </c>
      <c r="B297" s="35" t="s">
        <v>828</v>
      </c>
      <c r="C297" s="36" t="s">
        <v>829</v>
      </c>
      <c r="D297" s="37">
        <v>0.74227618000000006</v>
      </c>
      <c r="E297" s="37">
        <v>0.15527992000000002</v>
      </c>
      <c r="F297" s="49">
        <v>0</v>
      </c>
      <c r="G297" s="49">
        <v>0</v>
      </c>
      <c r="H297" s="49">
        <v>0</v>
      </c>
      <c r="I297" s="49">
        <v>0</v>
      </c>
      <c r="J297" s="49">
        <v>0</v>
      </c>
      <c r="K297" s="49" t="s">
        <v>830</v>
      </c>
      <c r="L297" s="49">
        <v>0</v>
      </c>
      <c r="M297" s="49">
        <v>0</v>
      </c>
      <c r="N297" s="49">
        <v>0</v>
      </c>
      <c r="O297" s="49">
        <v>0</v>
      </c>
      <c r="P297" s="49">
        <v>0</v>
      </c>
      <c r="Q297" s="49">
        <v>0</v>
      </c>
      <c r="R297" s="49">
        <v>0.27807992000000004</v>
      </c>
      <c r="S297" s="49">
        <v>0</v>
      </c>
      <c r="T297" s="49">
        <v>0</v>
      </c>
      <c r="U297" s="49">
        <v>0</v>
      </c>
      <c r="V297" s="49">
        <v>0</v>
      </c>
      <c r="W297" s="49">
        <v>0</v>
      </c>
      <c r="X297" s="49">
        <v>0</v>
      </c>
      <c r="Y297" s="49">
        <v>0</v>
      </c>
      <c r="Z297" s="49">
        <v>0</v>
      </c>
      <c r="AA297" s="49">
        <v>0</v>
      </c>
      <c r="AB297" s="49">
        <v>0</v>
      </c>
      <c r="AC297" s="49">
        <v>0</v>
      </c>
      <c r="AD297" s="49">
        <v>0</v>
      </c>
      <c r="AE297" s="37">
        <f t="shared" si="69"/>
        <v>0.12280000000000002</v>
      </c>
      <c r="AF297" s="38">
        <f t="shared" si="71"/>
        <v>0.79082987677994687</v>
      </c>
      <c r="AG297" s="39">
        <f t="shared" si="70"/>
        <v>0</v>
      </c>
      <c r="AH297" s="40">
        <v>0</v>
      </c>
      <c r="AI297" s="41" t="s">
        <v>37</v>
      </c>
      <c r="AJ297" s="42"/>
      <c r="AK297" s="14"/>
      <c r="AL297" s="14"/>
      <c r="AM297" s="14"/>
      <c r="AN297" s="14"/>
      <c r="AO297" s="14"/>
      <c r="AP297" s="14"/>
      <c r="AQ297" s="14"/>
      <c r="AR297" s="14"/>
      <c r="AS297" s="14"/>
    </row>
    <row r="298" spans="1:45" ht="31.5" x14ac:dyDescent="0.25">
      <c r="A298" s="44" t="s">
        <v>528</v>
      </c>
      <c r="B298" s="35" t="s">
        <v>831</v>
      </c>
      <c r="C298" s="36" t="s">
        <v>832</v>
      </c>
      <c r="D298" s="37">
        <v>0.93064100000000005</v>
      </c>
      <c r="E298" s="37">
        <v>0</v>
      </c>
      <c r="F298" s="49">
        <v>0</v>
      </c>
      <c r="G298" s="49">
        <v>0</v>
      </c>
      <c r="H298" s="49">
        <v>0</v>
      </c>
      <c r="I298" s="49">
        <v>0</v>
      </c>
      <c r="J298" s="49">
        <v>0</v>
      </c>
      <c r="K298" s="49">
        <v>0</v>
      </c>
      <c r="L298" s="49">
        <v>0</v>
      </c>
      <c r="M298" s="49">
        <v>0</v>
      </c>
      <c r="N298" s="49">
        <v>0</v>
      </c>
      <c r="O298" s="49">
        <v>0</v>
      </c>
      <c r="P298" s="49">
        <v>0</v>
      </c>
      <c r="Q298" s="49">
        <v>0</v>
      </c>
      <c r="R298" s="49">
        <v>0</v>
      </c>
      <c r="S298" s="49">
        <v>0</v>
      </c>
      <c r="T298" s="49">
        <v>0</v>
      </c>
      <c r="U298" s="49">
        <v>0</v>
      </c>
      <c r="V298" s="49">
        <v>0</v>
      </c>
      <c r="W298" s="49">
        <v>0</v>
      </c>
      <c r="X298" s="49">
        <v>0</v>
      </c>
      <c r="Y298" s="49">
        <v>0</v>
      </c>
      <c r="Z298" s="49">
        <v>0</v>
      </c>
      <c r="AA298" s="49">
        <v>0</v>
      </c>
      <c r="AB298" s="49">
        <v>0</v>
      </c>
      <c r="AC298" s="49">
        <v>0</v>
      </c>
      <c r="AD298" s="49">
        <v>0</v>
      </c>
      <c r="AE298" s="37">
        <f t="shared" si="69"/>
        <v>0</v>
      </c>
      <c r="AF298" s="38">
        <v>0</v>
      </c>
      <c r="AG298" s="39">
        <f t="shared" si="70"/>
        <v>0</v>
      </c>
      <c r="AH298" s="40">
        <v>0</v>
      </c>
      <c r="AI298" s="41" t="s">
        <v>37</v>
      </c>
      <c r="AJ298" s="42"/>
      <c r="AK298" s="14"/>
      <c r="AL298" s="14"/>
      <c r="AM298" s="14"/>
      <c r="AN298" s="14"/>
      <c r="AO298" s="14"/>
      <c r="AP298" s="14"/>
      <c r="AQ298" s="14"/>
      <c r="AR298" s="14"/>
      <c r="AS298" s="14"/>
    </row>
    <row r="299" spans="1:45" ht="31.5" x14ac:dyDescent="0.25">
      <c r="A299" s="44" t="s">
        <v>528</v>
      </c>
      <c r="B299" s="35" t="s">
        <v>833</v>
      </c>
      <c r="C299" s="36" t="s">
        <v>834</v>
      </c>
      <c r="D299" s="37">
        <v>0.57357303000000004</v>
      </c>
      <c r="E299" s="37">
        <v>0.57357303000000004</v>
      </c>
      <c r="F299" s="49">
        <v>0</v>
      </c>
      <c r="G299" s="49">
        <v>0</v>
      </c>
      <c r="H299" s="49">
        <v>0</v>
      </c>
      <c r="I299" s="49">
        <v>0</v>
      </c>
      <c r="J299" s="49">
        <v>0</v>
      </c>
      <c r="K299" s="49" t="s">
        <v>835</v>
      </c>
      <c r="L299" s="49">
        <v>1</v>
      </c>
      <c r="M299" s="49">
        <v>0</v>
      </c>
      <c r="N299" s="49">
        <v>0</v>
      </c>
      <c r="O299" s="49">
        <v>0</v>
      </c>
      <c r="P299" s="49">
        <v>0</v>
      </c>
      <c r="Q299" s="49">
        <v>0</v>
      </c>
      <c r="R299" s="49">
        <v>0.57999999999999996</v>
      </c>
      <c r="S299" s="49">
        <v>0</v>
      </c>
      <c r="T299" s="49">
        <v>0</v>
      </c>
      <c r="U299" s="49">
        <v>0</v>
      </c>
      <c r="V299" s="49">
        <v>0</v>
      </c>
      <c r="W299" s="49">
        <v>0</v>
      </c>
      <c r="X299" s="49">
        <v>0</v>
      </c>
      <c r="Y299" s="49">
        <v>0</v>
      </c>
      <c r="Z299" s="49">
        <v>0</v>
      </c>
      <c r="AA299" s="49">
        <v>0</v>
      </c>
      <c r="AB299" s="49">
        <v>0</v>
      </c>
      <c r="AC299" s="49">
        <v>0</v>
      </c>
      <c r="AD299" s="49">
        <v>0</v>
      </c>
      <c r="AE299" s="37">
        <f t="shared" si="69"/>
        <v>6.4269699999999208E-3</v>
      </c>
      <c r="AF299" s="38">
        <f t="shared" si="71"/>
        <v>1.1205146797086885E-2</v>
      </c>
      <c r="AG299" s="39">
        <f t="shared" si="70"/>
        <v>0</v>
      </c>
      <c r="AH299" s="40">
        <v>0</v>
      </c>
      <c r="AI299" s="41" t="s">
        <v>37</v>
      </c>
      <c r="AJ299" s="42"/>
      <c r="AK299" s="14"/>
      <c r="AL299" s="14"/>
      <c r="AM299" s="14"/>
      <c r="AN299" s="14"/>
      <c r="AO299" s="14"/>
      <c r="AP299" s="14"/>
      <c r="AQ299" s="14"/>
      <c r="AR299" s="14"/>
      <c r="AS299" s="14"/>
    </row>
    <row r="300" spans="1:45" ht="31.5" x14ac:dyDescent="0.25">
      <c r="A300" s="44" t="s">
        <v>528</v>
      </c>
      <c r="B300" s="35" t="s">
        <v>836</v>
      </c>
      <c r="C300" s="36" t="s">
        <v>837</v>
      </c>
      <c r="D300" s="37">
        <v>0.57357303491999978</v>
      </c>
      <c r="E300" s="37">
        <v>0.57357303491999989</v>
      </c>
      <c r="F300" s="49">
        <v>0</v>
      </c>
      <c r="G300" s="49">
        <v>0</v>
      </c>
      <c r="H300" s="49">
        <v>0</v>
      </c>
      <c r="I300" s="49">
        <v>0</v>
      </c>
      <c r="J300" s="49">
        <v>0</v>
      </c>
      <c r="K300" s="49" t="s">
        <v>835</v>
      </c>
      <c r="L300" s="49">
        <v>1</v>
      </c>
      <c r="M300" s="49">
        <v>0</v>
      </c>
      <c r="N300" s="49">
        <v>0</v>
      </c>
      <c r="O300" s="49">
        <v>0</v>
      </c>
      <c r="P300" s="49">
        <v>0</v>
      </c>
      <c r="Q300" s="49">
        <v>0</v>
      </c>
      <c r="R300" s="49">
        <v>0.57999999999999996</v>
      </c>
      <c r="S300" s="49">
        <v>0</v>
      </c>
      <c r="T300" s="49">
        <v>0</v>
      </c>
      <c r="U300" s="49">
        <v>0</v>
      </c>
      <c r="V300" s="49">
        <v>0</v>
      </c>
      <c r="W300" s="49">
        <v>0</v>
      </c>
      <c r="X300" s="49">
        <v>0</v>
      </c>
      <c r="Y300" s="49">
        <v>0</v>
      </c>
      <c r="Z300" s="49">
        <v>0</v>
      </c>
      <c r="AA300" s="49">
        <v>0</v>
      </c>
      <c r="AB300" s="49">
        <v>0</v>
      </c>
      <c r="AC300" s="49">
        <v>0</v>
      </c>
      <c r="AD300" s="49">
        <v>0</v>
      </c>
      <c r="AE300" s="37">
        <f t="shared" si="69"/>
        <v>6.4269650800000688E-3</v>
      </c>
      <c r="AF300" s="38">
        <f t="shared" si="71"/>
        <v>1.1205138123162433E-2</v>
      </c>
      <c r="AG300" s="39">
        <f t="shared" si="70"/>
        <v>0</v>
      </c>
      <c r="AH300" s="40">
        <v>0</v>
      </c>
      <c r="AI300" s="41" t="s">
        <v>37</v>
      </c>
      <c r="AJ300" s="42"/>
      <c r="AK300" s="14"/>
      <c r="AL300" s="14"/>
      <c r="AM300" s="14"/>
      <c r="AN300" s="14"/>
      <c r="AO300" s="14"/>
      <c r="AP300" s="14"/>
      <c r="AQ300" s="14"/>
      <c r="AR300" s="14"/>
      <c r="AS300" s="14"/>
    </row>
    <row r="301" spans="1:45" ht="31.5" x14ac:dyDescent="0.25">
      <c r="A301" s="44" t="s">
        <v>528</v>
      </c>
      <c r="B301" s="35" t="s">
        <v>838</v>
      </c>
      <c r="C301" s="36" t="s">
        <v>839</v>
      </c>
      <c r="D301" s="37">
        <v>0.94972056999999999</v>
      </c>
      <c r="E301" s="37">
        <v>0.94972056999999999</v>
      </c>
      <c r="F301" s="49">
        <v>0</v>
      </c>
      <c r="G301" s="49">
        <v>0</v>
      </c>
      <c r="H301" s="49">
        <v>0</v>
      </c>
      <c r="I301" s="49">
        <v>0</v>
      </c>
      <c r="J301" s="49">
        <v>0</v>
      </c>
      <c r="K301" s="49" t="s">
        <v>835</v>
      </c>
      <c r="L301" s="49">
        <v>1</v>
      </c>
      <c r="M301" s="49">
        <v>0</v>
      </c>
      <c r="N301" s="49">
        <v>0</v>
      </c>
      <c r="O301" s="49">
        <v>0</v>
      </c>
      <c r="P301" s="49">
        <v>0</v>
      </c>
      <c r="Q301" s="49">
        <v>0</v>
      </c>
      <c r="R301" s="49">
        <v>0.93166667000000003</v>
      </c>
      <c r="S301" s="49">
        <v>0</v>
      </c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49">
        <v>0</v>
      </c>
      <c r="Z301" s="49">
        <v>0</v>
      </c>
      <c r="AA301" s="49">
        <v>0</v>
      </c>
      <c r="AB301" s="49">
        <v>0</v>
      </c>
      <c r="AC301" s="49">
        <v>0</v>
      </c>
      <c r="AD301" s="49">
        <v>0</v>
      </c>
      <c r="AE301" s="37">
        <f t="shared" si="69"/>
        <v>-1.8053899999999956E-2</v>
      </c>
      <c r="AF301" s="38">
        <f t="shared" si="71"/>
        <v>-1.9009696715319071E-2</v>
      </c>
      <c r="AG301" s="39">
        <f t="shared" si="70"/>
        <v>0</v>
      </c>
      <c r="AH301" s="40">
        <v>0</v>
      </c>
      <c r="AI301" s="41" t="s">
        <v>37</v>
      </c>
      <c r="AJ301" s="42"/>
      <c r="AK301" s="14"/>
      <c r="AL301" s="14"/>
      <c r="AM301" s="14"/>
      <c r="AN301" s="14"/>
      <c r="AO301" s="14"/>
      <c r="AP301" s="14"/>
      <c r="AQ301" s="14"/>
      <c r="AR301" s="14"/>
      <c r="AS301" s="14"/>
    </row>
    <row r="302" spans="1:45" ht="31.5" x14ac:dyDescent="0.25">
      <c r="A302" s="44" t="s">
        <v>528</v>
      </c>
      <c r="B302" s="35" t="s">
        <v>840</v>
      </c>
      <c r="C302" s="36" t="s">
        <v>841</v>
      </c>
      <c r="D302" s="37">
        <v>0.57357303000000004</v>
      </c>
      <c r="E302" s="37">
        <v>0.57357303000000004</v>
      </c>
      <c r="F302" s="49">
        <v>0</v>
      </c>
      <c r="G302" s="49">
        <v>0</v>
      </c>
      <c r="H302" s="49">
        <v>0</v>
      </c>
      <c r="I302" s="49">
        <v>0</v>
      </c>
      <c r="J302" s="49">
        <v>0</v>
      </c>
      <c r="K302" s="49" t="s">
        <v>835</v>
      </c>
      <c r="L302" s="49">
        <v>1</v>
      </c>
      <c r="M302" s="49">
        <v>0</v>
      </c>
      <c r="N302" s="49">
        <v>0</v>
      </c>
      <c r="O302" s="49">
        <v>0</v>
      </c>
      <c r="P302" s="49">
        <v>0</v>
      </c>
      <c r="Q302" s="49">
        <v>0</v>
      </c>
      <c r="R302" s="49">
        <v>0.57999999999999996</v>
      </c>
      <c r="S302" s="49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49">
        <v>0</v>
      </c>
      <c r="Z302" s="49">
        <v>0</v>
      </c>
      <c r="AA302" s="49">
        <v>0</v>
      </c>
      <c r="AB302" s="49">
        <v>0</v>
      </c>
      <c r="AC302" s="49">
        <v>0</v>
      </c>
      <c r="AD302" s="49">
        <v>0</v>
      </c>
      <c r="AE302" s="37">
        <f t="shared" si="69"/>
        <v>6.4269699999999208E-3</v>
      </c>
      <c r="AF302" s="38">
        <f t="shared" si="71"/>
        <v>1.1205146797086885E-2</v>
      </c>
      <c r="AG302" s="39">
        <f t="shared" si="70"/>
        <v>0</v>
      </c>
      <c r="AH302" s="40">
        <v>0</v>
      </c>
      <c r="AI302" s="41" t="s">
        <v>37</v>
      </c>
      <c r="AJ302" s="42"/>
      <c r="AK302" s="14"/>
      <c r="AL302" s="14"/>
      <c r="AM302" s="14"/>
      <c r="AN302" s="14"/>
      <c r="AO302" s="14"/>
      <c r="AP302" s="14"/>
      <c r="AQ302" s="14"/>
      <c r="AR302" s="14"/>
      <c r="AS302" s="14"/>
    </row>
    <row r="303" spans="1:45" ht="31.5" x14ac:dyDescent="0.25">
      <c r="A303" s="44" t="s">
        <v>528</v>
      </c>
      <c r="B303" s="35" t="s">
        <v>842</v>
      </c>
      <c r="C303" s="36" t="s">
        <v>843</v>
      </c>
      <c r="D303" s="37">
        <v>0.57357303000000004</v>
      </c>
      <c r="E303" s="37">
        <v>0.57357303000000004</v>
      </c>
      <c r="F303" s="49">
        <v>0</v>
      </c>
      <c r="G303" s="49">
        <v>0</v>
      </c>
      <c r="H303" s="49">
        <v>0</v>
      </c>
      <c r="I303" s="49">
        <v>0</v>
      </c>
      <c r="J303" s="49">
        <v>0</v>
      </c>
      <c r="K303" s="49" t="s">
        <v>835</v>
      </c>
      <c r="L303" s="49">
        <v>1</v>
      </c>
      <c r="M303" s="49">
        <v>0</v>
      </c>
      <c r="N303" s="49">
        <v>0</v>
      </c>
      <c r="O303" s="49">
        <v>0</v>
      </c>
      <c r="P303" s="49">
        <v>0</v>
      </c>
      <c r="Q303" s="49">
        <v>0</v>
      </c>
      <c r="R303" s="49">
        <v>0.57999999999999996</v>
      </c>
      <c r="S303" s="49">
        <v>0</v>
      </c>
      <c r="T303" s="49">
        <v>0</v>
      </c>
      <c r="U303" s="49">
        <v>0</v>
      </c>
      <c r="V303" s="49">
        <v>0</v>
      </c>
      <c r="W303" s="49">
        <v>0</v>
      </c>
      <c r="X303" s="49">
        <v>0</v>
      </c>
      <c r="Y303" s="49">
        <v>0</v>
      </c>
      <c r="Z303" s="49">
        <v>0</v>
      </c>
      <c r="AA303" s="49">
        <v>0</v>
      </c>
      <c r="AB303" s="49">
        <v>0</v>
      </c>
      <c r="AC303" s="49">
        <v>0</v>
      </c>
      <c r="AD303" s="49">
        <v>0</v>
      </c>
      <c r="AE303" s="37">
        <f t="shared" si="69"/>
        <v>6.4269699999999208E-3</v>
      </c>
      <c r="AF303" s="38">
        <f t="shared" si="71"/>
        <v>1.1205146797086885E-2</v>
      </c>
      <c r="AG303" s="39">
        <f t="shared" si="70"/>
        <v>0</v>
      </c>
      <c r="AH303" s="40">
        <v>0</v>
      </c>
      <c r="AI303" s="52" t="s">
        <v>37</v>
      </c>
      <c r="AJ303" s="42"/>
      <c r="AK303" s="14"/>
      <c r="AL303" s="14"/>
      <c r="AM303" s="14"/>
      <c r="AN303" s="14"/>
      <c r="AO303" s="14"/>
      <c r="AP303" s="14"/>
      <c r="AQ303" s="14"/>
      <c r="AR303" s="14"/>
      <c r="AS303" s="14"/>
    </row>
    <row r="304" spans="1:45" ht="47.25" x14ac:dyDescent="0.25">
      <c r="A304" s="44" t="s">
        <v>528</v>
      </c>
      <c r="B304" s="35" t="s">
        <v>844</v>
      </c>
      <c r="C304" s="36" t="s">
        <v>845</v>
      </c>
      <c r="D304" s="37">
        <v>0.74227618000000006</v>
      </c>
      <c r="E304" s="37">
        <v>0</v>
      </c>
      <c r="F304" s="49">
        <v>0</v>
      </c>
      <c r="G304" s="49">
        <v>0</v>
      </c>
      <c r="H304" s="49">
        <v>0</v>
      </c>
      <c r="I304" s="49">
        <v>0</v>
      </c>
      <c r="J304" s="49">
        <v>0</v>
      </c>
      <c r="K304" s="49">
        <v>0</v>
      </c>
      <c r="L304" s="49">
        <v>0</v>
      </c>
      <c r="M304" s="49">
        <v>0</v>
      </c>
      <c r="N304" s="49">
        <v>0</v>
      </c>
      <c r="O304" s="49">
        <v>0</v>
      </c>
      <c r="P304" s="49">
        <v>0</v>
      </c>
      <c r="Q304" s="49">
        <v>0</v>
      </c>
      <c r="R304" s="49">
        <v>0.27807992000000004</v>
      </c>
      <c r="S304" s="49">
        <v>0</v>
      </c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49">
        <v>0</v>
      </c>
      <c r="Z304" s="49">
        <v>0</v>
      </c>
      <c r="AA304" s="49">
        <v>0</v>
      </c>
      <c r="AB304" s="49">
        <v>0</v>
      </c>
      <c r="AC304" s="49">
        <v>0</v>
      </c>
      <c r="AD304" s="49">
        <v>0</v>
      </c>
      <c r="AE304" s="37">
        <f t="shared" si="69"/>
        <v>0.27807992000000004</v>
      </c>
      <c r="AF304" s="38">
        <v>1</v>
      </c>
      <c r="AG304" s="39">
        <f t="shared" si="70"/>
        <v>0</v>
      </c>
      <c r="AH304" s="40">
        <v>0</v>
      </c>
      <c r="AI304" s="41" t="s">
        <v>37</v>
      </c>
      <c r="AJ304" s="42"/>
      <c r="AK304" s="14"/>
      <c r="AL304" s="14"/>
      <c r="AM304" s="14"/>
      <c r="AN304" s="14"/>
      <c r="AO304" s="14"/>
      <c r="AP304" s="14"/>
      <c r="AQ304" s="14"/>
      <c r="AR304" s="14"/>
      <c r="AS304" s="14"/>
    </row>
    <row r="305" spans="1:45" ht="31.5" x14ac:dyDescent="0.25">
      <c r="A305" s="44" t="s">
        <v>528</v>
      </c>
      <c r="B305" s="35" t="s">
        <v>846</v>
      </c>
      <c r="C305" s="36" t="s">
        <v>847</v>
      </c>
      <c r="D305" s="37">
        <v>0.57357303000000004</v>
      </c>
      <c r="E305" s="37">
        <v>0.57357303000000004</v>
      </c>
      <c r="F305" s="49">
        <v>0</v>
      </c>
      <c r="G305" s="49">
        <v>0</v>
      </c>
      <c r="H305" s="49">
        <v>0</v>
      </c>
      <c r="I305" s="49">
        <v>0</v>
      </c>
      <c r="J305" s="49">
        <v>0</v>
      </c>
      <c r="K305" s="49" t="s">
        <v>835</v>
      </c>
      <c r="L305" s="49">
        <v>0</v>
      </c>
      <c r="M305" s="49">
        <v>0</v>
      </c>
      <c r="N305" s="49">
        <v>0</v>
      </c>
      <c r="O305" s="49">
        <v>0</v>
      </c>
      <c r="P305" s="49">
        <v>0</v>
      </c>
      <c r="Q305" s="49">
        <v>0</v>
      </c>
      <c r="R305" s="49">
        <v>0.57999999999999996</v>
      </c>
      <c r="S305" s="49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0</v>
      </c>
      <c r="Y305" s="49">
        <v>0</v>
      </c>
      <c r="Z305" s="49">
        <v>0</v>
      </c>
      <c r="AA305" s="49">
        <v>0</v>
      </c>
      <c r="AB305" s="49">
        <v>0</v>
      </c>
      <c r="AC305" s="49">
        <v>0</v>
      </c>
      <c r="AD305" s="49">
        <v>0</v>
      </c>
      <c r="AE305" s="37">
        <f t="shared" si="69"/>
        <v>6.4269699999999208E-3</v>
      </c>
      <c r="AF305" s="38">
        <f t="shared" si="71"/>
        <v>1.1205146797086885E-2</v>
      </c>
      <c r="AG305" s="39">
        <f t="shared" si="70"/>
        <v>0</v>
      </c>
      <c r="AH305" s="40">
        <v>0</v>
      </c>
      <c r="AI305" s="41" t="s">
        <v>37</v>
      </c>
      <c r="AJ305" s="42"/>
      <c r="AK305" s="14"/>
      <c r="AL305" s="14"/>
      <c r="AM305" s="14"/>
      <c r="AN305" s="14"/>
      <c r="AO305" s="14"/>
      <c r="AP305" s="14"/>
      <c r="AQ305" s="14"/>
      <c r="AR305" s="14"/>
      <c r="AS305" s="14"/>
    </row>
    <row r="306" spans="1:45" ht="31.5" x14ac:dyDescent="0.25">
      <c r="A306" s="44" t="s">
        <v>528</v>
      </c>
      <c r="B306" s="35" t="s">
        <v>848</v>
      </c>
      <c r="C306" s="36" t="s">
        <v>849</v>
      </c>
      <c r="D306" s="37" t="s">
        <v>37</v>
      </c>
      <c r="E306" s="37" t="s">
        <v>37</v>
      </c>
      <c r="F306" s="49" t="s">
        <v>37</v>
      </c>
      <c r="G306" s="49" t="s">
        <v>37</v>
      </c>
      <c r="H306" s="49" t="s">
        <v>37</v>
      </c>
      <c r="I306" s="49" t="s">
        <v>37</v>
      </c>
      <c r="J306" s="49" t="s">
        <v>37</v>
      </c>
      <c r="K306" s="49" t="s">
        <v>37</v>
      </c>
      <c r="L306" s="49" t="s">
        <v>37</v>
      </c>
      <c r="M306" s="49" t="s">
        <v>37</v>
      </c>
      <c r="N306" s="49" t="s">
        <v>37</v>
      </c>
      <c r="O306" s="49" t="s">
        <v>37</v>
      </c>
      <c r="P306" s="49" t="s">
        <v>37</v>
      </c>
      <c r="Q306" s="49" t="s">
        <v>37</v>
      </c>
      <c r="R306" s="49">
        <v>0</v>
      </c>
      <c r="S306" s="49">
        <v>0</v>
      </c>
      <c r="T306" s="49">
        <v>0</v>
      </c>
      <c r="U306" s="49">
        <v>0</v>
      </c>
      <c r="V306" s="49">
        <v>0</v>
      </c>
      <c r="W306" s="49">
        <v>0</v>
      </c>
      <c r="X306" s="49">
        <v>0</v>
      </c>
      <c r="Y306" s="49">
        <v>0</v>
      </c>
      <c r="Z306" s="49">
        <v>0</v>
      </c>
      <c r="AA306" s="49">
        <v>0</v>
      </c>
      <c r="AB306" s="49">
        <v>0</v>
      </c>
      <c r="AC306" s="49">
        <v>0</v>
      </c>
      <c r="AD306" s="49">
        <v>0</v>
      </c>
      <c r="AE306" s="37" t="s">
        <v>37</v>
      </c>
      <c r="AF306" s="38" t="s">
        <v>37</v>
      </c>
      <c r="AG306" s="39" t="s">
        <v>37</v>
      </c>
      <c r="AH306" s="40" t="s">
        <v>37</v>
      </c>
      <c r="AI306" s="53" t="s">
        <v>850</v>
      </c>
      <c r="AJ306" s="42"/>
      <c r="AK306" s="14"/>
      <c r="AL306" s="14"/>
      <c r="AM306" s="14"/>
      <c r="AN306" s="14"/>
      <c r="AO306" s="14"/>
      <c r="AP306" s="14"/>
      <c r="AQ306" s="14"/>
      <c r="AR306" s="14"/>
      <c r="AS306" s="14"/>
    </row>
    <row r="307" spans="1:45" ht="47.25" x14ac:dyDescent="0.25">
      <c r="A307" s="44" t="s">
        <v>528</v>
      </c>
      <c r="B307" s="35" t="s">
        <v>851</v>
      </c>
      <c r="C307" s="36" t="s">
        <v>852</v>
      </c>
      <c r="D307" s="37">
        <v>33.974850580000002</v>
      </c>
      <c r="E307" s="37">
        <v>33.974850580000002</v>
      </c>
      <c r="F307" s="49">
        <v>0</v>
      </c>
      <c r="G307" s="49">
        <v>0</v>
      </c>
      <c r="H307" s="49">
        <v>0</v>
      </c>
      <c r="I307" s="49">
        <v>0</v>
      </c>
      <c r="J307" s="49">
        <v>0</v>
      </c>
      <c r="K307" s="49" t="s">
        <v>853</v>
      </c>
      <c r="L307" s="49">
        <v>0</v>
      </c>
      <c r="M307" s="49">
        <v>0</v>
      </c>
      <c r="N307" s="49">
        <v>0</v>
      </c>
      <c r="O307" s="49">
        <v>0</v>
      </c>
      <c r="P307" s="49">
        <v>0</v>
      </c>
      <c r="Q307" s="49">
        <v>0</v>
      </c>
      <c r="R307" s="49">
        <v>31.225634999999997</v>
      </c>
      <c r="S307" s="49">
        <v>0</v>
      </c>
      <c r="T307" s="49">
        <v>0</v>
      </c>
      <c r="U307" s="49">
        <v>0</v>
      </c>
      <c r="V307" s="49">
        <v>0</v>
      </c>
      <c r="W307" s="49">
        <v>0</v>
      </c>
      <c r="X307" s="37">
        <v>0</v>
      </c>
      <c r="Y307" s="49">
        <v>0</v>
      </c>
      <c r="Z307" s="49">
        <v>0</v>
      </c>
      <c r="AA307" s="49">
        <v>0</v>
      </c>
      <c r="AB307" s="49">
        <v>0</v>
      </c>
      <c r="AC307" s="49">
        <v>0</v>
      </c>
      <c r="AD307" s="49">
        <v>0</v>
      </c>
      <c r="AE307" s="37">
        <f t="shared" si="69"/>
        <v>-2.7492155800000049</v>
      </c>
      <c r="AF307" s="38">
        <f t="shared" si="71"/>
        <v>-8.0919136745766507E-2</v>
      </c>
      <c r="AG307" s="39">
        <f t="shared" si="70"/>
        <v>0</v>
      </c>
      <c r="AH307" s="40">
        <v>0</v>
      </c>
      <c r="AI307" s="53" t="s">
        <v>37</v>
      </c>
      <c r="AJ307" s="42"/>
      <c r="AK307" s="14"/>
      <c r="AL307" s="14"/>
      <c r="AM307" s="14"/>
      <c r="AN307" s="14"/>
      <c r="AO307" s="14"/>
      <c r="AP307" s="14"/>
      <c r="AQ307" s="14"/>
      <c r="AR307" s="14"/>
      <c r="AS307" s="14"/>
    </row>
    <row r="308" spans="1:45" ht="31.5" x14ac:dyDescent="0.25">
      <c r="A308" s="44" t="s">
        <v>528</v>
      </c>
      <c r="B308" s="35" t="s">
        <v>854</v>
      </c>
      <c r="C308" s="36" t="s">
        <v>855</v>
      </c>
      <c r="D308" s="37">
        <v>1.3424934100000001</v>
      </c>
      <c r="E308" s="37">
        <v>1.3424934100000001</v>
      </c>
      <c r="F308" s="49">
        <v>0</v>
      </c>
      <c r="G308" s="49">
        <v>0</v>
      </c>
      <c r="H308" s="49">
        <v>0</v>
      </c>
      <c r="I308" s="49">
        <v>0</v>
      </c>
      <c r="J308" s="49">
        <v>0</v>
      </c>
      <c r="K308" s="49" t="s">
        <v>835</v>
      </c>
      <c r="L308" s="49">
        <v>0</v>
      </c>
      <c r="M308" s="49">
        <v>0</v>
      </c>
      <c r="N308" s="49">
        <v>0</v>
      </c>
      <c r="O308" s="49">
        <v>0</v>
      </c>
      <c r="P308" s="49">
        <v>0</v>
      </c>
      <c r="Q308" s="49">
        <v>0</v>
      </c>
      <c r="R308" s="49">
        <v>1.2986666599999999</v>
      </c>
      <c r="S308" s="49">
        <v>0</v>
      </c>
      <c r="T308" s="49">
        <v>0</v>
      </c>
      <c r="U308" s="49">
        <v>0</v>
      </c>
      <c r="V308" s="49">
        <v>0</v>
      </c>
      <c r="W308" s="49">
        <v>0</v>
      </c>
      <c r="X308" s="49">
        <v>0</v>
      </c>
      <c r="Y308" s="49">
        <v>0</v>
      </c>
      <c r="Z308" s="49">
        <v>0</v>
      </c>
      <c r="AA308" s="49">
        <v>0</v>
      </c>
      <c r="AB308" s="49">
        <v>0</v>
      </c>
      <c r="AC308" s="49">
        <v>0</v>
      </c>
      <c r="AD308" s="49">
        <v>0</v>
      </c>
      <c r="AE308" s="37">
        <f t="shared" si="69"/>
        <v>-4.3826750000000247E-2</v>
      </c>
      <c r="AF308" s="38">
        <f t="shared" si="71"/>
        <v>-3.2645784086195437E-2</v>
      </c>
      <c r="AG308" s="39">
        <f t="shared" si="70"/>
        <v>0</v>
      </c>
      <c r="AH308" s="40">
        <v>0</v>
      </c>
      <c r="AI308" s="52" t="s">
        <v>37</v>
      </c>
      <c r="AJ308" s="42"/>
      <c r="AK308" s="14"/>
      <c r="AL308" s="14"/>
      <c r="AM308" s="14"/>
      <c r="AN308" s="14"/>
      <c r="AO308" s="14"/>
      <c r="AP308" s="14"/>
      <c r="AQ308" s="14"/>
      <c r="AR308" s="14"/>
      <c r="AS308" s="14"/>
    </row>
    <row r="309" spans="1:45" ht="31.5" x14ac:dyDescent="0.25">
      <c r="A309" s="44" t="s">
        <v>528</v>
      </c>
      <c r="B309" s="35" t="s">
        <v>856</v>
      </c>
      <c r="C309" s="36" t="s">
        <v>857</v>
      </c>
      <c r="D309" s="37" t="s">
        <v>37</v>
      </c>
      <c r="E309" s="37" t="s">
        <v>37</v>
      </c>
      <c r="F309" s="49" t="s">
        <v>37</v>
      </c>
      <c r="G309" s="49" t="s">
        <v>37</v>
      </c>
      <c r="H309" s="49" t="s">
        <v>37</v>
      </c>
      <c r="I309" s="49" t="s">
        <v>37</v>
      </c>
      <c r="J309" s="49" t="s">
        <v>37</v>
      </c>
      <c r="K309" s="49" t="s">
        <v>37</v>
      </c>
      <c r="L309" s="49" t="s">
        <v>37</v>
      </c>
      <c r="M309" s="49" t="s">
        <v>37</v>
      </c>
      <c r="N309" s="49" t="s">
        <v>37</v>
      </c>
      <c r="O309" s="49" t="s">
        <v>37</v>
      </c>
      <c r="P309" s="49" t="s">
        <v>37</v>
      </c>
      <c r="Q309" s="49" t="s">
        <v>37</v>
      </c>
      <c r="R309" s="49">
        <v>0.32630093999999998</v>
      </c>
      <c r="S309" s="49">
        <v>0</v>
      </c>
      <c r="T309" s="49">
        <v>0</v>
      </c>
      <c r="U309" s="49">
        <v>0</v>
      </c>
      <c r="V309" s="49">
        <v>0</v>
      </c>
      <c r="W309" s="49">
        <v>0</v>
      </c>
      <c r="X309" s="37">
        <v>0</v>
      </c>
      <c r="Y309" s="49">
        <v>0</v>
      </c>
      <c r="Z309" s="49">
        <v>0</v>
      </c>
      <c r="AA309" s="49">
        <v>0</v>
      </c>
      <c r="AB309" s="49">
        <v>0</v>
      </c>
      <c r="AC309" s="49">
        <v>0</v>
      </c>
      <c r="AD309" s="49">
        <v>0</v>
      </c>
      <c r="AE309" s="37" t="s">
        <v>37</v>
      </c>
      <c r="AF309" s="38" t="s">
        <v>37</v>
      </c>
      <c r="AG309" s="39" t="s">
        <v>37</v>
      </c>
      <c r="AH309" s="40" t="s">
        <v>37</v>
      </c>
      <c r="AI309" s="41" t="s">
        <v>850</v>
      </c>
      <c r="AJ309" s="42"/>
      <c r="AK309" s="14"/>
      <c r="AL309" s="14"/>
      <c r="AM309" s="14"/>
      <c r="AN309" s="14"/>
      <c r="AO309" s="14"/>
      <c r="AP309" s="14"/>
      <c r="AQ309" s="14"/>
      <c r="AR309" s="14"/>
      <c r="AS309" s="14"/>
    </row>
    <row r="310" spans="1:45" ht="85.5" customHeight="1" x14ac:dyDescent="0.25">
      <c r="A310" s="34" t="s">
        <v>528</v>
      </c>
      <c r="B310" s="35" t="s">
        <v>858</v>
      </c>
      <c r="C310" s="36" t="s">
        <v>859</v>
      </c>
      <c r="D310" s="37">
        <v>1365.42574995</v>
      </c>
      <c r="E310" s="37">
        <v>0</v>
      </c>
      <c r="F310" s="49">
        <v>0</v>
      </c>
      <c r="G310" s="49">
        <v>0</v>
      </c>
      <c r="H310" s="49">
        <v>0</v>
      </c>
      <c r="I310" s="49">
        <v>0</v>
      </c>
      <c r="J310" s="49">
        <v>0</v>
      </c>
      <c r="K310" s="49">
        <v>0</v>
      </c>
      <c r="L310" s="49">
        <v>0</v>
      </c>
      <c r="M310" s="49">
        <v>0</v>
      </c>
      <c r="N310" s="49">
        <v>0</v>
      </c>
      <c r="O310" s="49">
        <v>0</v>
      </c>
      <c r="P310" s="49">
        <v>0</v>
      </c>
      <c r="Q310" s="49">
        <v>0</v>
      </c>
      <c r="R310" s="49">
        <v>0</v>
      </c>
      <c r="S310" s="49">
        <v>0</v>
      </c>
      <c r="T310" s="49">
        <v>0</v>
      </c>
      <c r="U310" s="49">
        <v>0</v>
      </c>
      <c r="V310" s="49">
        <v>0</v>
      </c>
      <c r="W310" s="49">
        <v>0</v>
      </c>
      <c r="X310" s="49">
        <v>0</v>
      </c>
      <c r="Y310" s="49">
        <v>0</v>
      </c>
      <c r="Z310" s="49">
        <v>0</v>
      </c>
      <c r="AA310" s="49">
        <v>0</v>
      </c>
      <c r="AB310" s="49">
        <v>0</v>
      </c>
      <c r="AC310" s="49">
        <v>0</v>
      </c>
      <c r="AD310" s="49">
        <v>0</v>
      </c>
      <c r="AE310" s="37">
        <f t="shared" si="69"/>
        <v>0</v>
      </c>
      <c r="AF310" s="38">
        <v>0</v>
      </c>
      <c r="AG310" s="39">
        <f t="shared" si="70"/>
        <v>0</v>
      </c>
      <c r="AH310" s="40">
        <v>0</v>
      </c>
      <c r="AI310" s="41" t="s">
        <v>37</v>
      </c>
      <c r="AJ310" s="42"/>
      <c r="AK310" s="14"/>
      <c r="AL310" s="14"/>
      <c r="AM310" s="14"/>
      <c r="AN310" s="14"/>
      <c r="AO310" s="14"/>
      <c r="AP310" s="14"/>
      <c r="AQ310" s="14"/>
      <c r="AR310" s="14"/>
      <c r="AS310" s="14"/>
    </row>
    <row r="311" spans="1:45" ht="78.75" x14ac:dyDescent="0.25">
      <c r="A311" s="34" t="s">
        <v>528</v>
      </c>
      <c r="B311" s="35" t="s">
        <v>860</v>
      </c>
      <c r="C311" s="36" t="s">
        <v>861</v>
      </c>
      <c r="D311" s="37">
        <v>0.91666666999999991</v>
      </c>
      <c r="E311" s="37">
        <v>0</v>
      </c>
      <c r="F311" s="49">
        <v>0.91666666999999991</v>
      </c>
      <c r="G311" s="49">
        <v>0</v>
      </c>
      <c r="H311" s="49">
        <v>0</v>
      </c>
      <c r="I311" s="49">
        <v>0</v>
      </c>
      <c r="J311" s="49">
        <v>0</v>
      </c>
      <c r="K311" s="49" t="s">
        <v>862</v>
      </c>
      <c r="L311" s="49">
        <v>5</v>
      </c>
      <c r="M311" s="49">
        <v>0</v>
      </c>
      <c r="N311" s="49">
        <v>0</v>
      </c>
      <c r="O311" s="49">
        <v>0</v>
      </c>
      <c r="P311" s="49">
        <v>0</v>
      </c>
      <c r="Q311" s="49">
        <v>0</v>
      </c>
      <c r="R311" s="49">
        <v>0</v>
      </c>
      <c r="S311" s="49">
        <v>1.0445499999999999</v>
      </c>
      <c r="T311" s="49">
        <v>0</v>
      </c>
      <c r="U311" s="49">
        <v>0</v>
      </c>
      <c r="V311" s="49">
        <v>0</v>
      </c>
      <c r="W311" s="49">
        <v>0</v>
      </c>
      <c r="X311" s="49" t="s">
        <v>863</v>
      </c>
      <c r="Y311" s="49">
        <v>6</v>
      </c>
      <c r="Z311" s="49">
        <v>0</v>
      </c>
      <c r="AA311" s="49">
        <v>0</v>
      </c>
      <c r="AB311" s="49">
        <v>0</v>
      </c>
      <c r="AC311" s="49">
        <v>0</v>
      </c>
      <c r="AD311" s="49">
        <v>0</v>
      </c>
      <c r="AE311" s="37">
        <f t="shared" si="69"/>
        <v>0</v>
      </c>
      <c r="AF311" s="38">
        <v>0</v>
      </c>
      <c r="AG311" s="39">
        <f t="shared" si="70"/>
        <v>0.12788332999999996</v>
      </c>
      <c r="AH311" s="40">
        <f t="shared" ref="AH311:AH329" si="72">AG311/F311</f>
        <v>0.13950908676542148</v>
      </c>
      <c r="AI311" s="41" t="s">
        <v>864</v>
      </c>
      <c r="AJ311" s="42"/>
      <c r="AK311" s="14"/>
      <c r="AL311" s="14"/>
      <c r="AM311" s="14"/>
      <c r="AN311" s="14"/>
      <c r="AO311" s="14"/>
      <c r="AP311" s="14"/>
      <c r="AQ311" s="14"/>
      <c r="AR311" s="14"/>
      <c r="AS311" s="14"/>
    </row>
    <row r="312" spans="1:45" ht="31.5" x14ac:dyDescent="0.25">
      <c r="A312" s="54" t="s">
        <v>528</v>
      </c>
      <c r="B312" s="55" t="s">
        <v>865</v>
      </c>
      <c r="C312" s="54" t="s">
        <v>866</v>
      </c>
      <c r="D312" s="37">
        <v>54.583333320000001</v>
      </c>
      <c r="E312" s="37">
        <v>0</v>
      </c>
      <c r="F312" s="49">
        <v>0</v>
      </c>
      <c r="G312" s="49">
        <v>0</v>
      </c>
      <c r="H312" s="49">
        <v>0</v>
      </c>
      <c r="I312" s="49">
        <v>0</v>
      </c>
      <c r="J312" s="49">
        <v>0</v>
      </c>
      <c r="K312" s="49">
        <v>0</v>
      </c>
      <c r="L312" s="49">
        <v>0</v>
      </c>
      <c r="M312" s="49">
        <v>0</v>
      </c>
      <c r="N312" s="49">
        <v>0</v>
      </c>
      <c r="O312" s="49">
        <v>0</v>
      </c>
      <c r="P312" s="49">
        <v>0</v>
      </c>
      <c r="Q312" s="49">
        <v>0</v>
      </c>
      <c r="R312" s="49">
        <v>0</v>
      </c>
      <c r="S312" s="49">
        <v>0</v>
      </c>
      <c r="T312" s="49">
        <v>0</v>
      </c>
      <c r="U312" s="49">
        <v>0</v>
      </c>
      <c r="V312" s="49">
        <v>0</v>
      </c>
      <c r="W312" s="49">
        <v>0</v>
      </c>
      <c r="X312" s="49">
        <v>0</v>
      </c>
      <c r="Y312" s="49">
        <v>0</v>
      </c>
      <c r="Z312" s="49">
        <v>0</v>
      </c>
      <c r="AA312" s="49">
        <v>0</v>
      </c>
      <c r="AB312" s="49">
        <v>0</v>
      </c>
      <c r="AC312" s="49">
        <v>0</v>
      </c>
      <c r="AD312" s="49">
        <v>0</v>
      </c>
      <c r="AE312" s="37">
        <f t="shared" si="69"/>
        <v>0</v>
      </c>
      <c r="AF312" s="38">
        <v>0</v>
      </c>
      <c r="AG312" s="39">
        <f t="shared" si="70"/>
        <v>0</v>
      </c>
      <c r="AH312" s="40">
        <v>0</v>
      </c>
      <c r="AI312" s="41" t="s">
        <v>37</v>
      </c>
      <c r="AJ312" s="42"/>
      <c r="AK312" s="14"/>
      <c r="AL312" s="14"/>
      <c r="AM312" s="14"/>
      <c r="AN312" s="14"/>
      <c r="AO312" s="14"/>
      <c r="AP312" s="14"/>
      <c r="AQ312" s="14"/>
      <c r="AR312" s="14"/>
      <c r="AS312" s="14"/>
    </row>
    <row r="313" spans="1:45" ht="31.5" x14ac:dyDescent="0.25">
      <c r="A313" s="54" t="s">
        <v>528</v>
      </c>
      <c r="B313" s="55" t="s">
        <v>867</v>
      </c>
      <c r="C313" s="81" t="s">
        <v>868</v>
      </c>
      <c r="D313" s="37">
        <v>60.890180899999997</v>
      </c>
      <c r="E313" s="37">
        <v>0</v>
      </c>
      <c r="F313" s="49">
        <v>0</v>
      </c>
      <c r="G313" s="49">
        <v>0</v>
      </c>
      <c r="H313" s="49">
        <v>0</v>
      </c>
      <c r="I313" s="49">
        <v>0</v>
      </c>
      <c r="J313" s="49">
        <v>0</v>
      </c>
      <c r="K313" s="49">
        <v>0</v>
      </c>
      <c r="L313" s="49">
        <v>0</v>
      </c>
      <c r="M313" s="49">
        <v>0</v>
      </c>
      <c r="N313" s="49">
        <v>0</v>
      </c>
      <c r="O313" s="49">
        <v>0</v>
      </c>
      <c r="P313" s="49">
        <v>0</v>
      </c>
      <c r="Q313" s="49">
        <v>0</v>
      </c>
      <c r="R313" s="49">
        <v>0</v>
      </c>
      <c r="S313" s="49">
        <v>0</v>
      </c>
      <c r="T313" s="49">
        <v>0</v>
      </c>
      <c r="U313" s="49">
        <v>0</v>
      </c>
      <c r="V313" s="49">
        <v>0</v>
      </c>
      <c r="W313" s="49">
        <v>0</v>
      </c>
      <c r="X313" s="49">
        <v>0</v>
      </c>
      <c r="Y313" s="49">
        <v>0</v>
      </c>
      <c r="Z313" s="49">
        <v>0</v>
      </c>
      <c r="AA313" s="49">
        <v>0</v>
      </c>
      <c r="AB313" s="49">
        <v>0</v>
      </c>
      <c r="AC313" s="49">
        <v>0</v>
      </c>
      <c r="AD313" s="49">
        <v>0</v>
      </c>
      <c r="AE313" s="37">
        <f t="shared" si="69"/>
        <v>0</v>
      </c>
      <c r="AF313" s="38">
        <v>0</v>
      </c>
      <c r="AG313" s="39">
        <f t="shared" si="70"/>
        <v>0</v>
      </c>
      <c r="AH313" s="40">
        <v>0</v>
      </c>
      <c r="AI313" s="41" t="s">
        <v>37</v>
      </c>
      <c r="AJ313" s="42"/>
      <c r="AK313" s="14"/>
      <c r="AL313" s="14"/>
      <c r="AM313" s="14"/>
      <c r="AN313" s="14"/>
      <c r="AO313" s="14"/>
      <c r="AP313" s="14"/>
      <c r="AQ313" s="14"/>
      <c r="AR313" s="14"/>
      <c r="AS313" s="14"/>
    </row>
    <row r="314" spans="1:45" ht="47.25" x14ac:dyDescent="0.25">
      <c r="A314" s="54" t="s">
        <v>528</v>
      </c>
      <c r="B314" s="55" t="s">
        <v>869</v>
      </c>
      <c r="C314" s="81" t="s">
        <v>870</v>
      </c>
      <c r="D314" s="37">
        <v>0.76226666999999992</v>
      </c>
      <c r="E314" s="37">
        <v>0</v>
      </c>
      <c r="F314" s="49">
        <v>0</v>
      </c>
      <c r="G314" s="49">
        <v>0</v>
      </c>
      <c r="H314" s="49">
        <v>0</v>
      </c>
      <c r="I314" s="49">
        <v>0</v>
      </c>
      <c r="J314" s="49">
        <v>0</v>
      </c>
      <c r="K314" s="49">
        <v>0</v>
      </c>
      <c r="L314" s="49">
        <v>0</v>
      </c>
      <c r="M314" s="49">
        <v>0</v>
      </c>
      <c r="N314" s="49">
        <v>0</v>
      </c>
      <c r="O314" s="49">
        <v>0</v>
      </c>
      <c r="P314" s="49">
        <v>0</v>
      </c>
      <c r="Q314" s="49">
        <v>0</v>
      </c>
      <c r="R314" s="49">
        <v>0</v>
      </c>
      <c r="S314" s="49">
        <v>0</v>
      </c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49">
        <v>0</v>
      </c>
      <c r="Z314" s="49">
        <v>0</v>
      </c>
      <c r="AA314" s="49">
        <v>0</v>
      </c>
      <c r="AB314" s="49">
        <v>0</v>
      </c>
      <c r="AC314" s="49">
        <v>0</v>
      </c>
      <c r="AD314" s="49">
        <v>0</v>
      </c>
      <c r="AE314" s="37">
        <f t="shared" si="69"/>
        <v>0</v>
      </c>
      <c r="AF314" s="38">
        <v>0</v>
      </c>
      <c r="AG314" s="39">
        <f t="shared" si="70"/>
        <v>0</v>
      </c>
      <c r="AH314" s="40">
        <v>0</v>
      </c>
      <c r="AI314" s="41" t="s">
        <v>37</v>
      </c>
      <c r="AJ314" s="42"/>
      <c r="AK314" s="14"/>
      <c r="AL314" s="14"/>
      <c r="AM314" s="14"/>
      <c r="AN314" s="14"/>
      <c r="AO314" s="14"/>
      <c r="AP314" s="14"/>
      <c r="AQ314" s="14"/>
      <c r="AR314" s="14"/>
      <c r="AS314" s="14"/>
    </row>
    <row r="315" spans="1:45" ht="31.5" x14ac:dyDescent="0.25">
      <c r="A315" s="54" t="s">
        <v>528</v>
      </c>
      <c r="B315" s="55" t="s">
        <v>871</v>
      </c>
      <c r="C315" s="81" t="s">
        <v>872</v>
      </c>
      <c r="D315" s="37">
        <v>5.6231856399999991</v>
      </c>
      <c r="E315" s="37">
        <v>0</v>
      </c>
      <c r="F315" s="49">
        <v>1.6001856399999999</v>
      </c>
      <c r="G315" s="49">
        <v>0</v>
      </c>
      <c r="H315" s="49">
        <v>0</v>
      </c>
      <c r="I315" s="49">
        <v>0</v>
      </c>
      <c r="J315" s="49">
        <v>0</v>
      </c>
      <c r="K315" s="49" t="s">
        <v>873</v>
      </c>
      <c r="L315" s="49">
        <v>1</v>
      </c>
      <c r="M315" s="49">
        <v>0</v>
      </c>
      <c r="N315" s="49">
        <v>0</v>
      </c>
      <c r="O315" s="49">
        <v>0</v>
      </c>
      <c r="P315" s="49">
        <v>0</v>
      </c>
      <c r="Q315" s="49">
        <v>0</v>
      </c>
      <c r="R315" s="49">
        <v>0</v>
      </c>
      <c r="S315" s="49">
        <v>1.5649999999999999</v>
      </c>
      <c r="T315" s="49">
        <v>0</v>
      </c>
      <c r="U315" s="49">
        <v>0</v>
      </c>
      <c r="V315" s="49">
        <v>0</v>
      </c>
      <c r="W315" s="49">
        <v>0</v>
      </c>
      <c r="X315" s="49" t="s">
        <v>654</v>
      </c>
      <c r="Y315" s="49">
        <v>1</v>
      </c>
      <c r="Z315" s="49">
        <v>0</v>
      </c>
      <c r="AA315" s="49">
        <v>0</v>
      </c>
      <c r="AB315" s="49">
        <v>0</v>
      </c>
      <c r="AC315" s="49">
        <v>0</v>
      </c>
      <c r="AD315" s="49">
        <v>0</v>
      </c>
      <c r="AE315" s="37">
        <f t="shared" si="69"/>
        <v>0</v>
      </c>
      <c r="AF315" s="38">
        <v>0</v>
      </c>
      <c r="AG315" s="39">
        <f t="shared" si="70"/>
        <v>-3.5185639999999907E-2</v>
      </c>
      <c r="AH315" s="40">
        <f t="shared" si="72"/>
        <v>-2.198847378732877E-2</v>
      </c>
      <c r="AI315" s="41" t="s">
        <v>37</v>
      </c>
      <c r="AJ315" s="42"/>
      <c r="AK315" s="14"/>
      <c r="AL315" s="14"/>
      <c r="AM315" s="14"/>
      <c r="AN315" s="14"/>
      <c r="AO315" s="14"/>
      <c r="AP315" s="14"/>
      <c r="AQ315" s="14"/>
      <c r="AR315" s="14"/>
      <c r="AS315" s="14"/>
    </row>
    <row r="316" spans="1:45" ht="47.25" x14ac:dyDescent="0.25">
      <c r="A316" s="54" t="s">
        <v>528</v>
      </c>
      <c r="B316" s="55" t="s">
        <v>874</v>
      </c>
      <c r="C316" s="81" t="s">
        <v>875</v>
      </c>
      <c r="D316" s="37">
        <v>1.4707999999999999</v>
      </c>
      <c r="E316" s="37">
        <v>0</v>
      </c>
      <c r="F316" s="49">
        <v>1.4707999999999999</v>
      </c>
      <c r="G316" s="49">
        <v>0</v>
      </c>
      <c r="H316" s="49">
        <v>0</v>
      </c>
      <c r="I316" s="49">
        <v>0</v>
      </c>
      <c r="J316" s="49">
        <v>0</v>
      </c>
      <c r="K316" s="49" t="s">
        <v>876</v>
      </c>
      <c r="L316" s="49">
        <v>1</v>
      </c>
      <c r="M316" s="49">
        <v>0</v>
      </c>
      <c r="N316" s="49">
        <v>0</v>
      </c>
      <c r="O316" s="49">
        <v>0</v>
      </c>
      <c r="P316" s="49">
        <v>0</v>
      </c>
      <c r="Q316" s="49">
        <v>0</v>
      </c>
      <c r="R316" s="49">
        <v>0</v>
      </c>
      <c r="S316" s="49">
        <v>0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49">
        <v>0</v>
      </c>
      <c r="Z316" s="49">
        <v>0</v>
      </c>
      <c r="AA316" s="49">
        <v>0</v>
      </c>
      <c r="AB316" s="49">
        <v>0</v>
      </c>
      <c r="AC316" s="49">
        <v>0</v>
      </c>
      <c r="AD316" s="49">
        <v>0</v>
      </c>
      <c r="AE316" s="37">
        <f t="shared" si="69"/>
        <v>0</v>
      </c>
      <c r="AF316" s="38">
        <v>0</v>
      </c>
      <c r="AG316" s="39">
        <f t="shared" si="70"/>
        <v>-1.4707999999999999</v>
      </c>
      <c r="AH316" s="40">
        <f t="shared" si="72"/>
        <v>-1</v>
      </c>
      <c r="AI316" s="41" t="s">
        <v>877</v>
      </c>
      <c r="AJ316" s="42"/>
      <c r="AK316" s="14"/>
      <c r="AL316" s="14"/>
      <c r="AM316" s="14"/>
      <c r="AN316" s="14"/>
      <c r="AO316" s="14"/>
      <c r="AP316" s="14"/>
      <c r="AQ316" s="14"/>
      <c r="AR316" s="14"/>
      <c r="AS316" s="14"/>
    </row>
    <row r="317" spans="1:45" ht="31.5" x14ac:dyDescent="0.25">
      <c r="A317" s="54" t="s">
        <v>528</v>
      </c>
      <c r="B317" s="55" t="s">
        <v>878</v>
      </c>
      <c r="C317" s="81" t="s">
        <v>879</v>
      </c>
      <c r="D317" s="37">
        <v>0.11256717000000001</v>
      </c>
      <c r="E317" s="37">
        <v>0</v>
      </c>
      <c r="F317" s="49">
        <v>0.11256717000000001</v>
      </c>
      <c r="G317" s="49">
        <v>0</v>
      </c>
      <c r="H317" s="49">
        <v>0</v>
      </c>
      <c r="I317" s="49">
        <v>0</v>
      </c>
      <c r="J317" s="49">
        <v>0</v>
      </c>
      <c r="K317" s="49" t="s">
        <v>880</v>
      </c>
      <c r="L317" s="49">
        <v>1</v>
      </c>
      <c r="M317" s="49">
        <v>0</v>
      </c>
      <c r="N317" s="49">
        <v>0</v>
      </c>
      <c r="O317" s="49">
        <v>0</v>
      </c>
      <c r="P317" s="49">
        <v>0</v>
      </c>
      <c r="Q317" s="49">
        <v>0</v>
      </c>
      <c r="R317" s="49">
        <v>0</v>
      </c>
      <c r="S317" s="49">
        <v>0.1</v>
      </c>
      <c r="T317" s="49">
        <v>0</v>
      </c>
      <c r="U317" s="49">
        <v>0</v>
      </c>
      <c r="V317" s="49">
        <v>0</v>
      </c>
      <c r="W317" s="49">
        <v>0</v>
      </c>
      <c r="X317" s="49" t="s">
        <v>881</v>
      </c>
      <c r="Y317" s="49">
        <v>1</v>
      </c>
      <c r="Z317" s="49">
        <v>0</v>
      </c>
      <c r="AA317" s="49">
        <v>0</v>
      </c>
      <c r="AB317" s="49">
        <v>0</v>
      </c>
      <c r="AC317" s="49">
        <v>0</v>
      </c>
      <c r="AD317" s="49">
        <v>0</v>
      </c>
      <c r="AE317" s="37">
        <f t="shared" si="69"/>
        <v>0</v>
      </c>
      <c r="AF317" s="38">
        <v>0</v>
      </c>
      <c r="AG317" s="39">
        <f t="shared" si="70"/>
        <v>-1.2567170000000003E-2</v>
      </c>
      <c r="AH317" s="40">
        <f t="shared" si="72"/>
        <v>-0.1116415203473624</v>
      </c>
      <c r="AI317" s="41" t="s">
        <v>304</v>
      </c>
      <c r="AJ317" s="42"/>
      <c r="AK317" s="14"/>
      <c r="AL317" s="14"/>
      <c r="AM317" s="14"/>
      <c r="AN317" s="14"/>
      <c r="AO317" s="14"/>
      <c r="AP317" s="14"/>
      <c r="AQ317" s="14"/>
      <c r="AR317" s="14"/>
      <c r="AS317" s="14"/>
    </row>
    <row r="318" spans="1:45" ht="47.25" x14ac:dyDescent="0.25">
      <c r="A318" s="54" t="s">
        <v>528</v>
      </c>
      <c r="B318" s="55" t="s">
        <v>882</v>
      </c>
      <c r="C318" s="81" t="s">
        <v>883</v>
      </c>
      <c r="D318" s="37">
        <v>0.20578075999999998</v>
      </c>
      <c r="E318" s="37">
        <v>0</v>
      </c>
      <c r="F318" s="49">
        <v>0.20578075999999998</v>
      </c>
      <c r="G318" s="49">
        <v>0</v>
      </c>
      <c r="H318" s="49">
        <v>0</v>
      </c>
      <c r="I318" s="49">
        <v>0</v>
      </c>
      <c r="J318" s="49">
        <v>0</v>
      </c>
      <c r="K318" s="49" t="s">
        <v>884</v>
      </c>
      <c r="L318" s="49">
        <v>1</v>
      </c>
      <c r="M318" s="49">
        <v>0</v>
      </c>
      <c r="N318" s="49">
        <v>0</v>
      </c>
      <c r="O318" s="49">
        <v>0</v>
      </c>
      <c r="P318" s="49">
        <v>0</v>
      </c>
      <c r="Q318" s="49">
        <v>0</v>
      </c>
      <c r="R318" s="49">
        <v>0</v>
      </c>
      <c r="S318" s="49">
        <v>0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49">
        <v>0</v>
      </c>
      <c r="Z318" s="49">
        <v>0</v>
      </c>
      <c r="AA318" s="49">
        <v>0</v>
      </c>
      <c r="AB318" s="49">
        <v>0</v>
      </c>
      <c r="AC318" s="49">
        <v>0</v>
      </c>
      <c r="AD318" s="49">
        <v>0</v>
      </c>
      <c r="AE318" s="37">
        <f t="shared" si="69"/>
        <v>0</v>
      </c>
      <c r="AF318" s="38">
        <v>0</v>
      </c>
      <c r="AG318" s="39">
        <f t="shared" si="70"/>
        <v>-0.20578075999999998</v>
      </c>
      <c r="AH318" s="40">
        <f t="shared" si="72"/>
        <v>-1</v>
      </c>
      <c r="AI318" s="41" t="s">
        <v>885</v>
      </c>
      <c r="AJ318" s="42"/>
      <c r="AK318" s="14"/>
      <c r="AL318" s="14"/>
      <c r="AM318" s="14"/>
      <c r="AN318" s="14"/>
      <c r="AO318" s="14"/>
      <c r="AP318" s="14"/>
      <c r="AQ318" s="14"/>
      <c r="AR318" s="14"/>
      <c r="AS318" s="14"/>
    </row>
    <row r="319" spans="1:45" ht="47.25" x14ac:dyDescent="0.25">
      <c r="A319" s="54" t="s">
        <v>528</v>
      </c>
      <c r="B319" s="55" t="s">
        <v>886</v>
      </c>
      <c r="C319" s="81" t="s">
        <v>887</v>
      </c>
      <c r="D319" s="37">
        <v>0.32376442</v>
      </c>
      <c r="E319" s="37">
        <v>0</v>
      </c>
      <c r="F319" s="49">
        <v>0.32376442</v>
      </c>
      <c r="G319" s="49">
        <v>0</v>
      </c>
      <c r="H319" s="49">
        <v>0</v>
      </c>
      <c r="I319" s="49">
        <v>0</v>
      </c>
      <c r="J319" s="49">
        <v>0</v>
      </c>
      <c r="K319" s="49" t="s">
        <v>888</v>
      </c>
      <c r="L319" s="49">
        <v>1</v>
      </c>
      <c r="M319" s="49">
        <v>0</v>
      </c>
      <c r="N319" s="49">
        <v>0</v>
      </c>
      <c r="O319" s="49">
        <v>0</v>
      </c>
      <c r="P319" s="49">
        <v>0</v>
      </c>
      <c r="Q319" s="49">
        <v>0</v>
      </c>
      <c r="R319" s="49">
        <v>0</v>
      </c>
      <c r="S319" s="49">
        <v>0.26112400000000002</v>
      </c>
      <c r="T319" s="49">
        <v>0</v>
      </c>
      <c r="U319" s="49">
        <v>0</v>
      </c>
      <c r="V319" s="49">
        <v>0</v>
      </c>
      <c r="W319" s="49">
        <v>0</v>
      </c>
      <c r="X319" s="49" t="s">
        <v>889</v>
      </c>
      <c r="Y319" s="49">
        <v>1</v>
      </c>
      <c r="Z319" s="49">
        <v>0</v>
      </c>
      <c r="AA319" s="49">
        <v>0</v>
      </c>
      <c r="AB319" s="49">
        <v>0</v>
      </c>
      <c r="AC319" s="49">
        <v>0</v>
      </c>
      <c r="AD319" s="49">
        <v>0</v>
      </c>
      <c r="AE319" s="37">
        <f t="shared" si="69"/>
        <v>0</v>
      </c>
      <c r="AF319" s="38">
        <v>0</v>
      </c>
      <c r="AG319" s="39">
        <f t="shared" si="70"/>
        <v>-6.2640419999999974E-2</v>
      </c>
      <c r="AH319" s="40">
        <f t="shared" si="72"/>
        <v>-0.19347530528524406</v>
      </c>
      <c r="AI319" s="41" t="s">
        <v>304</v>
      </c>
      <c r="AJ319" s="42"/>
      <c r="AK319" s="14"/>
      <c r="AL319" s="14"/>
      <c r="AM319" s="14"/>
      <c r="AN319" s="14"/>
      <c r="AO319" s="14"/>
      <c r="AP319" s="14"/>
      <c r="AQ319" s="14"/>
      <c r="AR319" s="14"/>
      <c r="AS319" s="14"/>
    </row>
    <row r="320" spans="1:45" ht="31.5" x14ac:dyDescent="0.25">
      <c r="A320" s="54" t="s">
        <v>528</v>
      </c>
      <c r="B320" s="55" t="s">
        <v>890</v>
      </c>
      <c r="C320" s="81" t="s">
        <v>891</v>
      </c>
      <c r="D320" s="37">
        <v>26.193327329999999</v>
      </c>
      <c r="E320" s="37">
        <v>0</v>
      </c>
      <c r="F320" s="49">
        <v>26.193327329999999</v>
      </c>
      <c r="G320" s="49">
        <v>0</v>
      </c>
      <c r="H320" s="49">
        <v>0</v>
      </c>
      <c r="I320" s="49">
        <v>0</v>
      </c>
      <c r="J320" s="49">
        <v>0</v>
      </c>
      <c r="K320" s="49" t="s">
        <v>892</v>
      </c>
      <c r="L320" s="49">
        <v>8</v>
      </c>
      <c r="M320" s="49">
        <v>0</v>
      </c>
      <c r="N320" s="49">
        <v>0</v>
      </c>
      <c r="O320" s="49">
        <v>0</v>
      </c>
      <c r="P320" s="49">
        <v>0</v>
      </c>
      <c r="Q320" s="49">
        <v>0</v>
      </c>
      <c r="R320" s="49">
        <v>0</v>
      </c>
      <c r="S320" s="49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49">
        <v>0</v>
      </c>
      <c r="Z320" s="49">
        <v>0</v>
      </c>
      <c r="AA320" s="49">
        <v>0</v>
      </c>
      <c r="AB320" s="49">
        <v>0</v>
      </c>
      <c r="AC320" s="49">
        <v>0</v>
      </c>
      <c r="AD320" s="49">
        <v>0</v>
      </c>
      <c r="AE320" s="37">
        <f t="shared" si="69"/>
        <v>0</v>
      </c>
      <c r="AF320" s="38">
        <v>0</v>
      </c>
      <c r="AG320" s="39">
        <f t="shared" si="70"/>
        <v>-26.193327329999999</v>
      </c>
      <c r="AH320" s="40">
        <f t="shared" si="72"/>
        <v>-1</v>
      </c>
      <c r="AI320" s="41" t="s">
        <v>893</v>
      </c>
      <c r="AJ320" s="42"/>
      <c r="AK320" s="14"/>
      <c r="AL320" s="14"/>
      <c r="AM320" s="14"/>
      <c r="AN320" s="14"/>
      <c r="AO320" s="14"/>
      <c r="AP320" s="14"/>
      <c r="AQ320" s="14"/>
      <c r="AR320" s="14"/>
      <c r="AS320" s="14"/>
    </row>
    <row r="321" spans="1:45" ht="31.5" x14ac:dyDescent="0.25">
      <c r="A321" s="54" t="s">
        <v>528</v>
      </c>
      <c r="B321" s="55" t="s">
        <v>894</v>
      </c>
      <c r="C321" s="81" t="s">
        <v>895</v>
      </c>
      <c r="D321" s="37">
        <v>1.439128</v>
      </c>
      <c r="E321" s="37">
        <v>0</v>
      </c>
      <c r="F321" s="49">
        <v>1.439128</v>
      </c>
      <c r="G321" s="49">
        <v>0</v>
      </c>
      <c r="H321" s="49">
        <v>0</v>
      </c>
      <c r="I321" s="49">
        <v>0</v>
      </c>
      <c r="J321" s="49">
        <v>0</v>
      </c>
      <c r="K321" s="49" t="s">
        <v>896</v>
      </c>
      <c r="L321" s="49">
        <v>1</v>
      </c>
      <c r="M321" s="49">
        <v>0</v>
      </c>
      <c r="N321" s="49">
        <v>0</v>
      </c>
      <c r="O321" s="49">
        <v>0</v>
      </c>
      <c r="P321" s="49">
        <v>0</v>
      </c>
      <c r="Q321" s="49">
        <v>0</v>
      </c>
      <c r="R321" s="49">
        <v>0</v>
      </c>
      <c r="S321" s="49">
        <v>1.2875000000000001</v>
      </c>
      <c r="T321" s="49">
        <v>0</v>
      </c>
      <c r="U321" s="49">
        <v>0</v>
      </c>
      <c r="V321" s="49">
        <v>0</v>
      </c>
      <c r="W321" s="49">
        <v>0</v>
      </c>
      <c r="X321" s="49" t="s">
        <v>897</v>
      </c>
      <c r="Y321" s="49">
        <v>1</v>
      </c>
      <c r="Z321" s="49">
        <v>0</v>
      </c>
      <c r="AA321" s="49">
        <v>0</v>
      </c>
      <c r="AB321" s="49">
        <v>0</v>
      </c>
      <c r="AC321" s="49">
        <v>0</v>
      </c>
      <c r="AD321" s="49">
        <v>0</v>
      </c>
      <c r="AE321" s="37">
        <f t="shared" si="69"/>
        <v>0</v>
      </c>
      <c r="AF321" s="38">
        <v>0</v>
      </c>
      <c r="AG321" s="39">
        <f t="shared" si="70"/>
        <v>-0.15162799999999987</v>
      </c>
      <c r="AH321" s="40">
        <f t="shared" si="72"/>
        <v>-0.10536102417575079</v>
      </c>
      <c r="AI321" s="41" t="s">
        <v>304</v>
      </c>
      <c r="AJ321" s="42"/>
      <c r="AK321" s="14"/>
      <c r="AL321" s="14"/>
      <c r="AM321" s="14"/>
      <c r="AN321" s="14"/>
      <c r="AO321" s="14"/>
      <c r="AP321" s="14"/>
      <c r="AQ321" s="14"/>
      <c r="AR321" s="14"/>
      <c r="AS321" s="14"/>
    </row>
    <row r="322" spans="1:45" ht="31.5" x14ac:dyDescent="0.25">
      <c r="A322" s="54" t="s">
        <v>528</v>
      </c>
      <c r="B322" s="55" t="s">
        <v>898</v>
      </c>
      <c r="C322" s="81" t="s">
        <v>899</v>
      </c>
      <c r="D322" s="37">
        <v>0.61392403000000006</v>
      </c>
      <c r="E322" s="37">
        <v>0</v>
      </c>
      <c r="F322" s="49">
        <v>0.61392403000000006</v>
      </c>
      <c r="G322" s="49">
        <v>0</v>
      </c>
      <c r="H322" s="49">
        <v>0</v>
      </c>
      <c r="I322" s="49">
        <v>0</v>
      </c>
      <c r="J322" s="49">
        <v>0</v>
      </c>
      <c r="K322" s="49" t="s">
        <v>900</v>
      </c>
      <c r="L322" s="49">
        <v>1</v>
      </c>
      <c r="M322" s="49">
        <v>0</v>
      </c>
      <c r="N322" s="49">
        <v>0</v>
      </c>
      <c r="O322" s="49">
        <v>0</v>
      </c>
      <c r="P322" s="49">
        <v>0</v>
      </c>
      <c r="Q322" s="49">
        <v>0</v>
      </c>
      <c r="R322" s="49">
        <v>0</v>
      </c>
      <c r="S322" s="49">
        <v>0.61392400000000003</v>
      </c>
      <c r="T322" s="49">
        <v>0</v>
      </c>
      <c r="U322" s="49">
        <v>0</v>
      </c>
      <c r="V322" s="49">
        <v>0</v>
      </c>
      <c r="W322" s="49">
        <v>0</v>
      </c>
      <c r="X322" s="49" t="s">
        <v>901</v>
      </c>
      <c r="Y322" s="49">
        <v>1</v>
      </c>
      <c r="Z322" s="49">
        <v>0</v>
      </c>
      <c r="AA322" s="49">
        <v>0</v>
      </c>
      <c r="AB322" s="49">
        <v>0</v>
      </c>
      <c r="AC322" s="49">
        <v>0</v>
      </c>
      <c r="AD322" s="49">
        <v>0</v>
      </c>
      <c r="AE322" s="37">
        <f t="shared" si="69"/>
        <v>0</v>
      </c>
      <c r="AF322" s="38">
        <v>0</v>
      </c>
      <c r="AG322" s="39">
        <f t="shared" si="70"/>
        <v>-3.0000000039720476E-8</v>
      </c>
      <c r="AH322" s="40">
        <f t="shared" si="72"/>
        <v>-4.8865981088442607E-8</v>
      </c>
      <c r="AI322" s="41" t="s">
        <v>37</v>
      </c>
      <c r="AJ322" s="42"/>
      <c r="AK322" s="14"/>
      <c r="AL322" s="14"/>
      <c r="AM322" s="14"/>
      <c r="AN322" s="14"/>
      <c r="AO322" s="14"/>
      <c r="AP322" s="14"/>
      <c r="AQ322" s="14"/>
      <c r="AR322" s="14"/>
      <c r="AS322" s="14"/>
    </row>
    <row r="323" spans="1:45" ht="47.25" x14ac:dyDescent="0.25">
      <c r="A323" s="54" t="s">
        <v>528</v>
      </c>
      <c r="B323" s="55" t="s">
        <v>902</v>
      </c>
      <c r="C323" s="81" t="s">
        <v>903</v>
      </c>
      <c r="D323" s="37">
        <v>15.583032680000001</v>
      </c>
      <c r="E323" s="37">
        <v>0</v>
      </c>
      <c r="F323" s="49">
        <v>15.583032680000001</v>
      </c>
      <c r="G323" s="49">
        <v>0</v>
      </c>
      <c r="H323" s="49">
        <v>0</v>
      </c>
      <c r="I323" s="49">
        <v>0</v>
      </c>
      <c r="J323" s="49">
        <v>0</v>
      </c>
      <c r="K323" s="49" t="s">
        <v>904</v>
      </c>
      <c r="L323" s="49">
        <v>1</v>
      </c>
      <c r="M323" s="49">
        <v>0</v>
      </c>
      <c r="N323" s="49">
        <v>0</v>
      </c>
      <c r="O323" s="49">
        <v>0</v>
      </c>
      <c r="P323" s="49">
        <v>0</v>
      </c>
      <c r="Q323" s="49">
        <v>0</v>
      </c>
      <c r="R323" s="49">
        <v>0</v>
      </c>
      <c r="S323" s="49">
        <v>11.737846639999999</v>
      </c>
      <c r="T323" s="49">
        <v>0</v>
      </c>
      <c r="U323" s="49">
        <v>0</v>
      </c>
      <c r="V323" s="49">
        <v>0</v>
      </c>
      <c r="W323" s="49">
        <v>0</v>
      </c>
      <c r="X323" s="49" t="s">
        <v>905</v>
      </c>
      <c r="Y323" s="49">
        <v>1</v>
      </c>
      <c r="Z323" s="49">
        <v>0</v>
      </c>
      <c r="AA323" s="49">
        <v>0</v>
      </c>
      <c r="AB323" s="49">
        <v>0</v>
      </c>
      <c r="AC323" s="49">
        <v>0</v>
      </c>
      <c r="AD323" s="49">
        <v>0</v>
      </c>
      <c r="AE323" s="37">
        <f t="shared" si="69"/>
        <v>0</v>
      </c>
      <c r="AF323" s="38">
        <v>0</v>
      </c>
      <c r="AG323" s="39">
        <f t="shared" si="70"/>
        <v>-3.8451860400000015</v>
      </c>
      <c r="AH323" s="40">
        <f t="shared" si="72"/>
        <v>-0.24675466701260884</v>
      </c>
      <c r="AI323" s="41" t="s">
        <v>304</v>
      </c>
      <c r="AJ323" s="42"/>
      <c r="AK323" s="14"/>
      <c r="AL323" s="14"/>
      <c r="AM323" s="14"/>
      <c r="AN323" s="14"/>
      <c r="AO323" s="14"/>
      <c r="AP323" s="14"/>
      <c r="AQ323" s="14"/>
      <c r="AR323" s="14"/>
      <c r="AS323" s="14"/>
    </row>
    <row r="324" spans="1:45" ht="31.5" x14ac:dyDescent="0.25">
      <c r="A324" s="54" t="s">
        <v>528</v>
      </c>
      <c r="B324" s="55" t="s">
        <v>906</v>
      </c>
      <c r="C324" s="81" t="s">
        <v>907</v>
      </c>
      <c r="D324" s="37">
        <v>0.67479542999999997</v>
      </c>
      <c r="E324" s="37">
        <v>0</v>
      </c>
      <c r="F324" s="49">
        <v>0.67479542999999997</v>
      </c>
      <c r="G324" s="49">
        <v>0</v>
      </c>
      <c r="H324" s="49">
        <v>0</v>
      </c>
      <c r="I324" s="49">
        <v>0</v>
      </c>
      <c r="J324" s="49">
        <v>0</v>
      </c>
      <c r="K324" s="49" t="s">
        <v>908</v>
      </c>
      <c r="L324" s="49">
        <v>1</v>
      </c>
      <c r="M324" s="49">
        <v>0</v>
      </c>
      <c r="N324" s="49">
        <v>0</v>
      </c>
      <c r="O324" s="49">
        <v>0</v>
      </c>
      <c r="P324" s="49">
        <v>0</v>
      </c>
      <c r="Q324" s="49">
        <v>0</v>
      </c>
      <c r="R324" s="49">
        <v>0</v>
      </c>
      <c r="S324" s="49">
        <v>0.66549999999999998</v>
      </c>
      <c r="T324" s="49">
        <v>0</v>
      </c>
      <c r="U324" s="49">
        <v>0</v>
      </c>
      <c r="V324" s="49">
        <v>0</v>
      </c>
      <c r="W324" s="49">
        <v>0</v>
      </c>
      <c r="X324" s="37" t="s">
        <v>909</v>
      </c>
      <c r="Y324" s="49">
        <v>1</v>
      </c>
      <c r="Z324" s="49">
        <v>0</v>
      </c>
      <c r="AA324" s="49">
        <v>0</v>
      </c>
      <c r="AB324" s="49">
        <v>0</v>
      </c>
      <c r="AC324" s="49">
        <v>0</v>
      </c>
      <c r="AD324" s="49">
        <v>0</v>
      </c>
      <c r="AE324" s="37">
        <f t="shared" si="69"/>
        <v>0</v>
      </c>
      <c r="AF324" s="38">
        <v>0</v>
      </c>
      <c r="AG324" s="39">
        <f t="shared" si="70"/>
        <v>-9.2954299999999934E-3</v>
      </c>
      <c r="AH324" s="40">
        <f t="shared" si="72"/>
        <v>-1.3775182205961285E-2</v>
      </c>
      <c r="AI324" s="41" t="s">
        <v>37</v>
      </c>
      <c r="AJ324" s="42"/>
      <c r="AK324" s="14"/>
      <c r="AL324" s="14"/>
      <c r="AM324" s="14"/>
      <c r="AN324" s="14"/>
      <c r="AO324" s="14"/>
      <c r="AP324" s="14"/>
      <c r="AQ324" s="14"/>
      <c r="AR324" s="14"/>
      <c r="AS324" s="14"/>
    </row>
    <row r="325" spans="1:45" ht="31.5" x14ac:dyDescent="0.25">
      <c r="A325" s="54" t="s">
        <v>528</v>
      </c>
      <c r="B325" s="55" t="s">
        <v>910</v>
      </c>
      <c r="C325" s="81" t="s">
        <v>911</v>
      </c>
      <c r="D325" s="37">
        <v>0.29164999999999996</v>
      </c>
      <c r="E325" s="37">
        <v>0</v>
      </c>
      <c r="F325" s="49">
        <v>0</v>
      </c>
      <c r="G325" s="49">
        <v>0</v>
      </c>
      <c r="H325" s="49">
        <v>0</v>
      </c>
      <c r="I325" s="49">
        <v>0</v>
      </c>
      <c r="J325" s="49">
        <v>0</v>
      </c>
      <c r="K325" s="49">
        <v>0</v>
      </c>
      <c r="L325" s="49">
        <v>0</v>
      </c>
      <c r="M325" s="49">
        <v>0</v>
      </c>
      <c r="N325" s="49">
        <v>0</v>
      </c>
      <c r="O325" s="49">
        <v>0</v>
      </c>
      <c r="P325" s="49">
        <v>0</v>
      </c>
      <c r="Q325" s="49">
        <v>0</v>
      </c>
      <c r="R325" s="49">
        <v>0</v>
      </c>
      <c r="S325" s="49">
        <v>0</v>
      </c>
      <c r="T325" s="49">
        <v>0</v>
      </c>
      <c r="U325" s="49">
        <v>0</v>
      </c>
      <c r="V325" s="49">
        <v>0</v>
      </c>
      <c r="W325" s="49">
        <v>0</v>
      </c>
      <c r="X325" s="49">
        <v>0</v>
      </c>
      <c r="Y325" s="49">
        <v>0</v>
      </c>
      <c r="Z325" s="49">
        <v>0</v>
      </c>
      <c r="AA325" s="49">
        <v>0</v>
      </c>
      <c r="AB325" s="49">
        <v>0</v>
      </c>
      <c r="AC325" s="49">
        <v>0</v>
      </c>
      <c r="AD325" s="49">
        <v>0</v>
      </c>
      <c r="AE325" s="37">
        <f t="shared" si="69"/>
        <v>0</v>
      </c>
      <c r="AF325" s="38">
        <v>0</v>
      </c>
      <c r="AG325" s="39">
        <f t="shared" si="70"/>
        <v>0</v>
      </c>
      <c r="AH325" s="40">
        <v>0</v>
      </c>
      <c r="AI325" s="41" t="s">
        <v>37</v>
      </c>
      <c r="AJ325" s="42"/>
      <c r="AK325" s="14"/>
      <c r="AL325" s="14"/>
      <c r="AM325" s="14"/>
      <c r="AN325" s="14"/>
      <c r="AO325" s="14"/>
      <c r="AP325" s="14"/>
      <c r="AQ325" s="14"/>
      <c r="AR325" s="14"/>
      <c r="AS325" s="14"/>
    </row>
    <row r="326" spans="1:45" ht="47.25" x14ac:dyDescent="0.25">
      <c r="A326" s="54" t="s">
        <v>528</v>
      </c>
      <c r="B326" s="55" t="s">
        <v>912</v>
      </c>
      <c r="C326" s="81" t="s">
        <v>913</v>
      </c>
      <c r="D326" s="37">
        <v>0.29605672999999999</v>
      </c>
      <c r="E326" s="37">
        <v>0</v>
      </c>
      <c r="F326" s="49">
        <v>0.29605672999999999</v>
      </c>
      <c r="G326" s="49">
        <v>0</v>
      </c>
      <c r="H326" s="49">
        <v>0</v>
      </c>
      <c r="I326" s="49">
        <v>0</v>
      </c>
      <c r="J326" s="49">
        <v>0</v>
      </c>
      <c r="K326" s="49" t="s">
        <v>914</v>
      </c>
      <c r="L326" s="49">
        <v>1</v>
      </c>
      <c r="M326" s="49">
        <v>0</v>
      </c>
      <c r="N326" s="49">
        <v>0</v>
      </c>
      <c r="O326" s="49">
        <v>0</v>
      </c>
      <c r="P326" s="49">
        <v>0</v>
      </c>
      <c r="Q326" s="49">
        <v>0</v>
      </c>
      <c r="R326" s="49">
        <v>0</v>
      </c>
      <c r="S326" s="49">
        <v>0.26112400000000002</v>
      </c>
      <c r="T326" s="49">
        <v>0</v>
      </c>
      <c r="U326" s="49">
        <v>0</v>
      </c>
      <c r="V326" s="49">
        <v>0</v>
      </c>
      <c r="W326" s="49">
        <v>0</v>
      </c>
      <c r="X326" s="49" t="s">
        <v>915</v>
      </c>
      <c r="Y326" s="49">
        <v>1</v>
      </c>
      <c r="Z326" s="49">
        <v>0</v>
      </c>
      <c r="AA326" s="49">
        <v>0</v>
      </c>
      <c r="AB326" s="49">
        <v>0</v>
      </c>
      <c r="AC326" s="49">
        <v>0</v>
      </c>
      <c r="AD326" s="49">
        <v>0</v>
      </c>
      <c r="AE326" s="37">
        <f t="shared" si="69"/>
        <v>0</v>
      </c>
      <c r="AF326" s="38">
        <v>0</v>
      </c>
      <c r="AG326" s="39">
        <f t="shared" si="70"/>
        <v>-3.4932729999999967E-2</v>
      </c>
      <c r="AH326" s="40">
        <f t="shared" si="72"/>
        <v>-0.11799336566339826</v>
      </c>
      <c r="AI326" s="41" t="s">
        <v>304</v>
      </c>
      <c r="AJ326" s="42"/>
      <c r="AK326" s="14"/>
      <c r="AL326" s="14"/>
      <c r="AM326" s="14"/>
      <c r="AN326" s="14"/>
      <c r="AO326" s="14"/>
      <c r="AP326" s="14"/>
      <c r="AQ326" s="14"/>
      <c r="AR326" s="14"/>
      <c r="AS326" s="14"/>
    </row>
    <row r="327" spans="1:45" x14ac:dyDescent="0.25">
      <c r="A327" s="54" t="s">
        <v>528</v>
      </c>
      <c r="B327" s="55" t="s">
        <v>916</v>
      </c>
      <c r="C327" s="81" t="s">
        <v>917</v>
      </c>
      <c r="D327" s="37">
        <v>10.310809170000001</v>
      </c>
      <c r="E327" s="37">
        <v>0</v>
      </c>
      <c r="F327" s="49">
        <v>10.310809170000001</v>
      </c>
      <c r="G327" s="49">
        <v>0</v>
      </c>
      <c r="H327" s="49">
        <v>0</v>
      </c>
      <c r="I327" s="49">
        <v>0</v>
      </c>
      <c r="J327" s="49">
        <v>0</v>
      </c>
      <c r="K327" s="49" t="s">
        <v>918</v>
      </c>
      <c r="L327" s="49">
        <v>1</v>
      </c>
      <c r="M327" s="49">
        <v>0</v>
      </c>
      <c r="N327" s="49">
        <v>0</v>
      </c>
      <c r="O327" s="49">
        <v>0</v>
      </c>
      <c r="P327" s="49">
        <v>0</v>
      </c>
      <c r="Q327" s="49">
        <v>0</v>
      </c>
      <c r="R327" s="49">
        <v>0</v>
      </c>
      <c r="S327" s="49">
        <v>5.8492225700000002</v>
      </c>
      <c r="T327" s="49">
        <v>0</v>
      </c>
      <c r="U327" s="49">
        <v>0</v>
      </c>
      <c r="V327" s="49">
        <v>0</v>
      </c>
      <c r="W327" s="49">
        <v>0</v>
      </c>
      <c r="X327" s="49" t="s">
        <v>918</v>
      </c>
      <c r="Y327" s="49">
        <v>1</v>
      </c>
      <c r="Z327" s="49">
        <v>0</v>
      </c>
      <c r="AA327" s="49">
        <v>0</v>
      </c>
      <c r="AB327" s="49">
        <v>0</v>
      </c>
      <c r="AC327" s="49">
        <v>0</v>
      </c>
      <c r="AD327" s="49">
        <v>0</v>
      </c>
      <c r="AE327" s="37">
        <f t="shared" si="69"/>
        <v>0</v>
      </c>
      <c r="AF327" s="38">
        <v>0</v>
      </c>
      <c r="AG327" s="39">
        <f t="shared" si="70"/>
        <v>-4.4615866000000004</v>
      </c>
      <c r="AH327" s="40">
        <f t="shared" si="72"/>
        <v>-0.43270964736514467</v>
      </c>
      <c r="AI327" s="41" t="s">
        <v>304</v>
      </c>
      <c r="AJ327" s="42"/>
      <c r="AK327" s="14"/>
      <c r="AL327" s="14"/>
      <c r="AM327" s="14"/>
      <c r="AN327" s="14"/>
      <c r="AO327" s="14"/>
      <c r="AP327" s="14"/>
      <c r="AQ327" s="14"/>
      <c r="AR327" s="14"/>
      <c r="AS327" s="14"/>
    </row>
    <row r="328" spans="1:45" ht="31.5" x14ac:dyDescent="0.25">
      <c r="A328" s="54" t="s">
        <v>528</v>
      </c>
      <c r="B328" s="55" t="s">
        <v>919</v>
      </c>
      <c r="C328" s="81" t="s">
        <v>920</v>
      </c>
      <c r="D328" s="37">
        <v>1.8251581699999999</v>
      </c>
      <c r="E328" s="37">
        <v>0</v>
      </c>
      <c r="F328" s="49">
        <v>1.8251581699999999</v>
      </c>
      <c r="G328" s="49">
        <v>0</v>
      </c>
      <c r="H328" s="49">
        <v>0</v>
      </c>
      <c r="I328" s="49">
        <v>0</v>
      </c>
      <c r="J328" s="49">
        <v>0</v>
      </c>
      <c r="K328" s="49" t="s">
        <v>921</v>
      </c>
      <c r="L328" s="49">
        <v>1</v>
      </c>
      <c r="M328" s="49">
        <v>0</v>
      </c>
      <c r="N328" s="49">
        <v>0</v>
      </c>
      <c r="O328" s="49">
        <v>0</v>
      </c>
      <c r="P328" s="49">
        <v>0</v>
      </c>
      <c r="Q328" s="49">
        <v>0</v>
      </c>
      <c r="R328" s="49">
        <v>0</v>
      </c>
      <c r="S328" s="49">
        <v>1.804</v>
      </c>
      <c r="T328" s="49">
        <v>0</v>
      </c>
      <c r="U328" s="49">
        <v>0</v>
      </c>
      <c r="V328" s="49">
        <v>0</v>
      </c>
      <c r="W328" s="49">
        <v>0</v>
      </c>
      <c r="X328" s="49" t="s">
        <v>922</v>
      </c>
      <c r="Y328" s="49">
        <v>1</v>
      </c>
      <c r="Z328" s="49">
        <v>0</v>
      </c>
      <c r="AA328" s="49">
        <v>0</v>
      </c>
      <c r="AB328" s="49">
        <v>0</v>
      </c>
      <c r="AC328" s="49">
        <v>0</v>
      </c>
      <c r="AD328" s="49">
        <v>0</v>
      </c>
      <c r="AE328" s="37">
        <f t="shared" si="69"/>
        <v>0</v>
      </c>
      <c r="AF328" s="38">
        <v>0</v>
      </c>
      <c r="AG328" s="39">
        <f t="shared" si="70"/>
        <v>-2.1158169999999865E-2</v>
      </c>
      <c r="AH328" s="40">
        <f t="shared" si="72"/>
        <v>-1.1592513102576675E-2</v>
      </c>
      <c r="AI328" s="41" t="s">
        <v>37</v>
      </c>
      <c r="AJ328" s="42"/>
      <c r="AK328" s="14"/>
      <c r="AL328" s="14"/>
      <c r="AM328" s="14"/>
      <c r="AN328" s="14"/>
      <c r="AO328" s="14"/>
      <c r="AP328" s="14"/>
      <c r="AQ328" s="14"/>
      <c r="AR328" s="14"/>
      <c r="AS328" s="14"/>
    </row>
    <row r="329" spans="1:45" ht="31.5" x14ac:dyDescent="0.25">
      <c r="A329" s="54" t="s">
        <v>528</v>
      </c>
      <c r="B329" s="55" t="s">
        <v>923</v>
      </c>
      <c r="C329" s="81" t="s">
        <v>924</v>
      </c>
      <c r="D329" s="37">
        <v>0.79229850000000002</v>
      </c>
      <c r="E329" s="37">
        <v>0</v>
      </c>
      <c r="F329" s="49">
        <v>0.79229850000000002</v>
      </c>
      <c r="G329" s="49">
        <v>0</v>
      </c>
      <c r="H329" s="49">
        <v>0</v>
      </c>
      <c r="I329" s="49">
        <v>0</v>
      </c>
      <c r="J329" s="49">
        <v>0</v>
      </c>
      <c r="K329" s="49" t="s">
        <v>925</v>
      </c>
      <c r="L329" s="49">
        <v>1</v>
      </c>
      <c r="M329" s="49">
        <v>0</v>
      </c>
      <c r="N329" s="49">
        <v>0</v>
      </c>
      <c r="O329" s="49">
        <v>0</v>
      </c>
      <c r="P329" s="49">
        <v>0</v>
      </c>
      <c r="Q329" s="49">
        <v>0</v>
      </c>
      <c r="R329" s="49">
        <v>0</v>
      </c>
      <c r="S329" s="49">
        <v>0.79228999999999994</v>
      </c>
      <c r="T329" s="49">
        <v>0</v>
      </c>
      <c r="U329" s="49">
        <v>0</v>
      </c>
      <c r="V329" s="49">
        <v>0</v>
      </c>
      <c r="W329" s="49">
        <v>0</v>
      </c>
      <c r="X329" s="37" t="s">
        <v>926</v>
      </c>
      <c r="Y329" s="49">
        <v>1</v>
      </c>
      <c r="Z329" s="49">
        <v>0</v>
      </c>
      <c r="AA329" s="49">
        <v>0</v>
      </c>
      <c r="AB329" s="49">
        <v>0</v>
      </c>
      <c r="AC329" s="49">
        <v>0</v>
      </c>
      <c r="AD329" s="49">
        <v>0</v>
      </c>
      <c r="AE329" s="37">
        <f t="shared" si="69"/>
        <v>0</v>
      </c>
      <c r="AF329" s="38">
        <v>0</v>
      </c>
      <c r="AG329" s="39">
        <f t="shared" si="70"/>
        <v>-8.5000000000778897E-6</v>
      </c>
      <c r="AH329" s="40">
        <f t="shared" si="72"/>
        <v>-1.0728279808781525E-5</v>
      </c>
      <c r="AI329" s="41" t="s">
        <v>37</v>
      </c>
      <c r="AJ329" s="42"/>
      <c r="AK329" s="14"/>
      <c r="AL329" s="14"/>
      <c r="AM329" s="14"/>
      <c r="AN329" s="14"/>
      <c r="AO329" s="14"/>
      <c r="AP329" s="14"/>
      <c r="AQ329" s="14"/>
      <c r="AR329" s="14"/>
      <c r="AS329" s="14"/>
    </row>
    <row r="330" spans="1:45" ht="47.25" x14ac:dyDescent="0.25">
      <c r="A330" s="54" t="s">
        <v>528</v>
      </c>
      <c r="B330" s="55" t="s">
        <v>927</v>
      </c>
      <c r="C330" s="56" t="s">
        <v>928</v>
      </c>
      <c r="D330" s="37" t="s">
        <v>37</v>
      </c>
      <c r="E330" s="37" t="s">
        <v>37</v>
      </c>
      <c r="F330" s="49" t="s">
        <v>37</v>
      </c>
      <c r="G330" s="49" t="s">
        <v>37</v>
      </c>
      <c r="H330" s="49" t="s">
        <v>37</v>
      </c>
      <c r="I330" s="49" t="s">
        <v>37</v>
      </c>
      <c r="J330" s="49" t="s">
        <v>37</v>
      </c>
      <c r="K330" s="49" t="s">
        <v>37</v>
      </c>
      <c r="L330" s="49" t="s">
        <v>37</v>
      </c>
      <c r="M330" s="49" t="s">
        <v>37</v>
      </c>
      <c r="N330" s="49" t="s">
        <v>37</v>
      </c>
      <c r="O330" s="49" t="s">
        <v>37</v>
      </c>
      <c r="P330" s="49" t="s">
        <v>37</v>
      </c>
      <c r="Q330" s="49" t="s">
        <v>37</v>
      </c>
      <c r="R330" s="49">
        <v>0</v>
      </c>
      <c r="S330" s="49">
        <v>9.7125000000000004</v>
      </c>
      <c r="T330" s="49">
        <v>0</v>
      </c>
      <c r="U330" s="49">
        <v>0</v>
      </c>
      <c r="V330" s="49">
        <v>0</v>
      </c>
      <c r="W330" s="49">
        <v>0</v>
      </c>
      <c r="X330" s="37" t="s">
        <v>929</v>
      </c>
      <c r="Y330" s="49">
        <v>1</v>
      </c>
      <c r="Z330" s="49">
        <v>0</v>
      </c>
      <c r="AA330" s="49">
        <v>0</v>
      </c>
      <c r="AB330" s="49">
        <v>0</v>
      </c>
      <c r="AC330" s="49">
        <v>0</v>
      </c>
      <c r="AD330" s="49">
        <v>0</v>
      </c>
      <c r="AE330" s="37" t="s">
        <v>37</v>
      </c>
      <c r="AF330" s="38" t="s">
        <v>37</v>
      </c>
      <c r="AG330" s="39" t="s">
        <v>37</v>
      </c>
      <c r="AH330" s="40" t="s">
        <v>37</v>
      </c>
      <c r="AI330" s="41" t="s">
        <v>930</v>
      </c>
      <c r="AJ330" s="42"/>
      <c r="AK330" s="14"/>
      <c r="AL330" s="14"/>
      <c r="AM330" s="14"/>
      <c r="AN330" s="14"/>
      <c r="AO330" s="14"/>
      <c r="AP330" s="14"/>
      <c r="AQ330" s="14"/>
      <c r="AR330" s="14"/>
      <c r="AS330" s="14"/>
    </row>
    <row r="331" spans="1:45" ht="78.75" x14ac:dyDescent="0.25">
      <c r="A331" s="54" t="s">
        <v>528</v>
      </c>
      <c r="B331" s="55" t="s">
        <v>931</v>
      </c>
      <c r="C331" s="56" t="s">
        <v>932</v>
      </c>
      <c r="D331" s="37" t="s">
        <v>37</v>
      </c>
      <c r="E331" s="37" t="s">
        <v>37</v>
      </c>
      <c r="F331" s="49" t="s">
        <v>37</v>
      </c>
      <c r="G331" s="49" t="s">
        <v>37</v>
      </c>
      <c r="H331" s="49" t="s">
        <v>37</v>
      </c>
      <c r="I331" s="49" t="s">
        <v>37</v>
      </c>
      <c r="J331" s="49" t="s">
        <v>37</v>
      </c>
      <c r="K331" s="49" t="s">
        <v>37</v>
      </c>
      <c r="L331" s="49" t="s">
        <v>37</v>
      </c>
      <c r="M331" s="49" t="s">
        <v>37</v>
      </c>
      <c r="N331" s="49" t="s">
        <v>37</v>
      </c>
      <c r="O331" s="49" t="s">
        <v>37</v>
      </c>
      <c r="P331" s="49" t="s">
        <v>37</v>
      </c>
      <c r="Q331" s="49" t="s">
        <v>37</v>
      </c>
      <c r="R331" s="49">
        <v>0</v>
      </c>
      <c r="S331" s="49">
        <v>0.66659999999999997</v>
      </c>
      <c r="T331" s="49">
        <v>0</v>
      </c>
      <c r="U331" s="49">
        <v>0</v>
      </c>
      <c r="V331" s="49">
        <v>0</v>
      </c>
      <c r="W331" s="49">
        <v>0</v>
      </c>
      <c r="X331" s="37" t="s">
        <v>933</v>
      </c>
      <c r="Y331" s="49">
        <v>1</v>
      </c>
      <c r="Z331" s="49">
        <v>0</v>
      </c>
      <c r="AA331" s="49">
        <v>0</v>
      </c>
      <c r="AB331" s="49">
        <v>0</v>
      </c>
      <c r="AC331" s="49">
        <v>0</v>
      </c>
      <c r="AD331" s="49">
        <v>0</v>
      </c>
      <c r="AE331" s="37" t="s">
        <v>37</v>
      </c>
      <c r="AF331" s="38" t="s">
        <v>37</v>
      </c>
      <c r="AG331" s="39" t="s">
        <v>37</v>
      </c>
      <c r="AH331" s="40" t="s">
        <v>37</v>
      </c>
      <c r="AI331" s="41" t="s">
        <v>934</v>
      </c>
      <c r="AJ331" s="42"/>
      <c r="AK331" s="14"/>
      <c r="AL331" s="14"/>
      <c r="AM331" s="14"/>
      <c r="AN331" s="14"/>
      <c r="AO331" s="14"/>
      <c r="AP331" s="14"/>
      <c r="AQ331" s="14"/>
      <c r="AR331" s="14"/>
      <c r="AS331" s="14"/>
    </row>
    <row r="332" spans="1:45" ht="78.75" x14ac:dyDescent="0.25">
      <c r="A332" s="54" t="s">
        <v>528</v>
      </c>
      <c r="B332" s="55" t="s">
        <v>935</v>
      </c>
      <c r="C332" s="56" t="s">
        <v>936</v>
      </c>
      <c r="D332" s="37" t="s">
        <v>37</v>
      </c>
      <c r="E332" s="37" t="s">
        <v>37</v>
      </c>
      <c r="F332" s="49" t="s">
        <v>37</v>
      </c>
      <c r="G332" s="49" t="s">
        <v>37</v>
      </c>
      <c r="H332" s="49" t="s">
        <v>37</v>
      </c>
      <c r="I332" s="49" t="s">
        <v>37</v>
      </c>
      <c r="J332" s="49" t="s">
        <v>37</v>
      </c>
      <c r="K332" s="49" t="s">
        <v>37</v>
      </c>
      <c r="L332" s="49" t="s">
        <v>37</v>
      </c>
      <c r="M332" s="49" t="s">
        <v>37</v>
      </c>
      <c r="N332" s="49" t="s">
        <v>37</v>
      </c>
      <c r="O332" s="49" t="s">
        <v>37</v>
      </c>
      <c r="P332" s="49" t="s">
        <v>37</v>
      </c>
      <c r="Q332" s="49" t="s">
        <v>37</v>
      </c>
      <c r="R332" s="49">
        <v>0</v>
      </c>
      <c r="S332" s="49">
        <v>0.37219999999999998</v>
      </c>
      <c r="T332" s="49">
        <v>0</v>
      </c>
      <c r="U332" s="49">
        <v>0</v>
      </c>
      <c r="V332" s="49">
        <v>0</v>
      </c>
      <c r="W332" s="49">
        <v>0</v>
      </c>
      <c r="X332" s="49" t="s">
        <v>937</v>
      </c>
      <c r="Y332" s="49">
        <v>1</v>
      </c>
      <c r="Z332" s="49">
        <v>0</v>
      </c>
      <c r="AA332" s="49">
        <v>0</v>
      </c>
      <c r="AB332" s="49">
        <v>0</v>
      </c>
      <c r="AC332" s="49">
        <v>0</v>
      </c>
      <c r="AD332" s="49">
        <v>0</v>
      </c>
      <c r="AE332" s="37" t="s">
        <v>37</v>
      </c>
      <c r="AF332" s="38" t="s">
        <v>37</v>
      </c>
      <c r="AG332" s="39" t="s">
        <v>37</v>
      </c>
      <c r="AH332" s="40" t="s">
        <v>37</v>
      </c>
      <c r="AI332" s="41" t="s">
        <v>938</v>
      </c>
      <c r="AJ332" s="42"/>
      <c r="AK332" s="14"/>
      <c r="AL332" s="14"/>
      <c r="AM332" s="14"/>
      <c r="AN332" s="14"/>
      <c r="AO332" s="14"/>
      <c r="AP332" s="14"/>
      <c r="AQ332" s="14"/>
      <c r="AR332" s="14"/>
      <c r="AS332" s="14"/>
    </row>
    <row r="333" spans="1:45" ht="47.25" x14ac:dyDescent="0.25">
      <c r="A333" s="54" t="s">
        <v>528</v>
      </c>
      <c r="B333" s="55" t="s">
        <v>939</v>
      </c>
      <c r="C333" s="56" t="s">
        <v>940</v>
      </c>
      <c r="D333" s="37" t="s">
        <v>37</v>
      </c>
      <c r="E333" s="37" t="s">
        <v>37</v>
      </c>
      <c r="F333" s="49" t="s">
        <v>37</v>
      </c>
      <c r="G333" s="49" t="s">
        <v>37</v>
      </c>
      <c r="H333" s="49" t="s">
        <v>37</v>
      </c>
      <c r="I333" s="49" t="s">
        <v>37</v>
      </c>
      <c r="J333" s="49" t="s">
        <v>37</v>
      </c>
      <c r="K333" s="49" t="s">
        <v>37</v>
      </c>
      <c r="L333" s="49" t="s">
        <v>37</v>
      </c>
      <c r="M333" s="49" t="s">
        <v>37</v>
      </c>
      <c r="N333" s="49" t="s">
        <v>37</v>
      </c>
      <c r="O333" s="49" t="s">
        <v>37</v>
      </c>
      <c r="P333" s="49" t="s">
        <v>37</v>
      </c>
      <c r="Q333" s="49" t="s">
        <v>37</v>
      </c>
      <c r="R333" s="49">
        <v>0</v>
      </c>
      <c r="S333" s="49">
        <v>0.32</v>
      </c>
      <c r="T333" s="49">
        <v>0</v>
      </c>
      <c r="U333" s="49">
        <v>0</v>
      </c>
      <c r="V333" s="49">
        <v>0</v>
      </c>
      <c r="W333" s="49">
        <v>0</v>
      </c>
      <c r="X333" s="49" t="s">
        <v>941</v>
      </c>
      <c r="Y333" s="49">
        <v>1</v>
      </c>
      <c r="Z333" s="49">
        <v>0</v>
      </c>
      <c r="AA333" s="49">
        <v>0</v>
      </c>
      <c r="AB333" s="49">
        <v>0</v>
      </c>
      <c r="AC333" s="49">
        <v>0</v>
      </c>
      <c r="AD333" s="49">
        <v>0</v>
      </c>
      <c r="AE333" s="37" t="s">
        <v>37</v>
      </c>
      <c r="AF333" s="38" t="s">
        <v>37</v>
      </c>
      <c r="AG333" s="39" t="s">
        <v>37</v>
      </c>
      <c r="AH333" s="40" t="s">
        <v>37</v>
      </c>
      <c r="AI333" s="41" t="s">
        <v>942</v>
      </c>
      <c r="AJ333" s="42"/>
      <c r="AK333" s="14"/>
      <c r="AL333" s="14"/>
      <c r="AM333" s="14"/>
      <c r="AN333" s="14"/>
      <c r="AO333" s="14"/>
      <c r="AP333" s="14"/>
      <c r="AQ333" s="14"/>
      <c r="AR333" s="14"/>
      <c r="AS333" s="14"/>
    </row>
    <row r="334" spans="1:45" ht="63" x14ac:dyDescent="0.25">
      <c r="A334" s="54" t="s">
        <v>528</v>
      </c>
      <c r="B334" s="55" t="s">
        <v>943</v>
      </c>
      <c r="C334" s="56" t="s">
        <v>944</v>
      </c>
      <c r="D334" s="37" t="s">
        <v>37</v>
      </c>
      <c r="E334" s="37" t="s">
        <v>37</v>
      </c>
      <c r="F334" s="49" t="s">
        <v>37</v>
      </c>
      <c r="G334" s="49" t="s">
        <v>37</v>
      </c>
      <c r="H334" s="49" t="s">
        <v>37</v>
      </c>
      <c r="I334" s="49" t="s">
        <v>37</v>
      </c>
      <c r="J334" s="49" t="s">
        <v>37</v>
      </c>
      <c r="K334" s="49" t="s">
        <v>37</v>
      </c>
      <c r="L334" s="49" t="s">
        <v>37</v>
      </c>
      <c r="M334" s="49" t="s">
        <v>37</v>
      </c>
      <c r="N334" s="49" t="s">
        <v>37</v>
      </c>
      <c r="O334" s="49" t="s">
        <v>37</v>
      </c>
      <c r="P334" s="49" t="s">
        <v>37</v>
      </c>
      <c r="Q334" s="49" t="s">
        <v>37</v>
      </c>
      <c r="R334" s="49">
        <v>0</v>
      </c>
      <c r="S334" s="49">
        <v>6.3019999999999996</v>
      </c>
      <c r="T334" s="49">
        <v>0</v>
      </c>
      <c r="U334" s="49">
        <v>0</v>
      </c>
      <c r="V334" s="49">
        <v>0</v>
      </c>
      <c r="W334" s="49">
        <v>0</v>
      </c>
      <c r="X334" s="49" t="s">
        <v>945</v>
      </c>
      <c r="Y334" s="49">
        <v>1</v>
      </c>
      <c r="Z334" s="49">
        <v>0</v>
      </c>
      <c r="AA334" s="49">
        <v>0</v>
      </c>
      <c r="AB334" s="49">
        <v>0</v>
      </c>
      <c r="AC334" s="49">
        <v>0</v>
      </c>
      <c r="AD334" s="49">
        <v>0</v>
      </c>
      <c r="AE334" s="37" t="s">
        <v>37</v>
      </c>
      <c r="AF334" s="38" t="s">
        <v>37</v>
      </c>
      <c r="AG334" s="39" t="s">
        <v>37</v>
      </c>
      <c r="AH334" s="40" t="s">
        <v>37</v>
      </c>
      <c r="AI334" s="41" t="s">
        <v>946</v>
      </c>
      <c r="AJ334" s="42"/>
      <c r="AK334" s="14"/>
      <c r="AL334" s="14"/>
      <c r="AM334" s="14"/>
      <c r="AN334" s="14"/>
      <c r="AO334" s="14"/>
      <c r="AP334" s="14"/>
      <c r="AQ334" s="14"/>
      <c r="AR334" s="14"/>
      <c r="AS334" s="14"/>
    </row>
    <row r="335" spans="1:45" ht="47.25" x14ac:dyDescent="0.25">
      <c r="A335" s="54" t="s">
        <v>528</v>
      </c>
      <c r="B335" s="55" t="s">
        <v>947</v>
      </c>
      <c r="C335" s="56" t="s">
        <v>948</v>
      </c>
      <c r="D335" s="37" t="s">
        <v>37</v>
      </c>
      <c r="E335" s="37" t="s">
        <v>37</v>
      </c>
      <c r="F335" s="49" t="s">
        <v>37</v>
      </c>
      <c r="G335" s="49" t="s">
        <v>37</v>
      </c>
      <c r="H335" s="49" t="s">
        <v>37</v>
      </c>
      <c r="I335" s="49" t="s">
        <v>37</v>
      </c>
      <c r="J335" s="49" t="s">
        <v>37</v>
      </c>
      <c r="K335" s="49" t="s">
        <v>37</v>
      </c>
      <c r="L335" s="49" t="s">
        <v>37</v>
      </c>
      <c r="M335" s="49" t="s">
        <v>37</v>
      </c>
      <c r="N335" s="49" t="s">
        <v>37</v>
      </c>
      <c r="O335" s="49" t="s">
        <v>37</v>
      </c>
      <c r="P335" s="49" t="s">
        <v>37</v>
      </c>
      <c r="Q335" s="49" t="s">
        <v>37</v>
      </c>
      <c r="R335" s="49">
        <v>0</v>
      </c>
      <c r="S335" s="49">
        <v>0.46076</v>
      </c>
      <c r="T335" s="49">
        <v>0</v>
      </c>
      <c r="U335" s="49">
        <v>0</v>
      </c>
      <c r="V335" s="49">
        <v>0</v>
      </c>
      <c r="W335" s="49">
        <v>0</v>
      </c>
      <c r="X335" s="49" t="s">
        <v>881</v>
      </c>
      <c r="Y335" s="49">
        <v>2</v>
      </c>
      <c r="Z335" s="49">
        <v>0</v>
      </c>
      <c r="AA335" s="49">
        <v>0</v>
      </c>
      <c r="AB335" s="49">
        <v>0</v>
      </c>
      <c r="AC335" s="49">
        <v>0</v>
      </c>
      <c r="AD335" s="49">
        <v>0</v>
      </c>
      <c r="AE335" s="37" t="s">
        <v>37</v>
      </c>
      <c r="AF335" s="38" t="s">
        <v>37</v>
      </c>
      <c r="AG335" s="39" t="s">
        <v>37</v>
      </c>
      <c r="AH335" s="40" t="s">
        <v>37</v>
      </c>
      <c r="AI335" s="41" t="s">
        <v>942</v>
      </c>
      <c r="AJ335" s="42"/>
      <c r="AK335" s="14"/>
      <c r="AL335" s="14"/>
      <c r="AM335" s="14"/>
      <c r="AN335" s="14"/>
      <c r="AO335" s="14"/>
      <c r="AP335" s="14"/>
      <c r="AQ335" s="14"/>
      <c r="AR335" s="14"/>
      <c r="AS335" s="14"/>
    </row>
    <row r="336" spans="1:45" ht="47.25" x14ac:dyDescent="0.25">
      <c r="A336" s="54" t="s">
        <v>528</v>
      </c>
      <c r="B336" s="55" t="s">
        <v>949</v>
      </c>
      <c r="C336" s="56" t="s">
        <v>950</v>
      </c>
      <c r="D336" s="37" t="s">
        <v>37</v>
      </c>
      <c r="E336" s="37" t="s">
        <v>37</v>
      </c>
      <c r="F336" s="49" t="s">
        <v>37</v>
      </c>
      <c r="G336" s="49" t="s">
        <v>37</v>
      </c>
      <c r="H336" s="49" t="s">
        <v>37</v>
      </c>
      <c r="I336" s="49" t="s">
        <v>37</v>
      </c>
      <c r="J336" s="49" t="s">
        <v>37</v>
      </c>
      <c r="K336" s="49" t="s">
        <v>37</v>
      </c>
      <c r="L336" s="49" t="s">
        <v>37</v>
      </c>
      <c r="M336" s="49" t="s">
        <v>37</v>
      </c>
      <c r="N336" s="49" t="s">
        <v>37</v>
      </c>
      <c r="O336" s="49" t="s">
        <v>37</v>
      </c>
      <c r="P336" s="49" t="s">
        <v>37</v>
      </c>
      <c r="Q336" s="49" t="s">
        <v>37</v>
      </c>
      <c r="R336" s="49">
        <v>0</v>
      </c>
      <c r="S336" s="49">
        <v>0.138685</v>
      </c>
      <c r="T336" s="49">
        <v>0</v>
      </c>
      <c r="U336" s="49">
        <v>0</v>
      </c>
      <c r="V336" s="49">
        <v>0</v>
      </c>
      <c r="W336" s="49">
        <v>0</v>
      </c>
      <c r="X336" s="37" t="s">
        <v>951</v>
      </c>
      <c r="Y336" s="49">
        <v>1</v>
      </c>
      <c r="Z336" s="49">
        <v>0</v>
      </c>
      <c r="AA336" s="49">
        <v>0</v>
      </c>
      <c r="AB336" s="49">
        <v>0</v>
      </c>
      <c r="AC336" s="49">
        <v>0</v>
      </c>
      <c r="AD336" s="49">
        <v>0</v>
      </c>
      <c r="AE336" s="37" t="s">
        <v>37</v>
      </c>
      <c r="AF336" s="38" t="s">
        <v>37</v>
      </c>
      <c r="AG336" s="39" t="s">
        <v>37</v>
      </c>
      <c r="AH336" s="40" t="s">
        <v>37</v>
      </c>
      <c r="AI336" s="41" t="s">
        <v>942</v>
      </c>
      <c r="AJ336" s="42"/>
      <c r="AK336" s="14"/>
      <c r="AL336" s="14"/>
      <c r="AM336" s="14"/>
      <c r="AN336" s="14"/>
      <c r="AO336" s="14"/>
      <c r="AP336" s="14"/>
      <c r="AQ336" s="14"/>
      <c r="AR336" s="14"/>
      <c r="AS336" s="14"/>
    </row>
    <row r="337" spans="1:45" ht="47.25" x14ac:dyDescent="0.25">
      <c r="A337" s="54" t="s">
        <v>528</v>
      </c>
      <c r="B337" s="55" t="s">
        <v>952</v>
      </c>
      <c r="C337" s="56" t="s">
        <v>953</v>
      </c>
      <c r="D337" s="37" t="s">
        <v>37</v>
      </c>
      <c r="E337" s="37" t="s">
        <v>37</v>
      </c>
      <c r="F337" s="49" t="s">
        <v>37</v>
      </c>
      <c r="G337" s="49" t="s">
        <v>37</v>
      </c>
      <c r="H337" s="49" t="s">
        <v>37</v>
      </c>
      <c r="I337" s="49" t="s">
        <v>37</v>
      </c>
      <c r="J337" s="49" t="s">
        <v>37</v>
      </c>
      <c r="K337" s="49" t="s">
        <v>37</v>
      </c>
      <c r="L337" s="49" t="s">
        <v>37</v>
      </c>
      <c r="M337" s="49" t="s">
        <v>37</v>
      </c>
      <c r="N337" s="49" t="s">
        <v>37</v>
      </c>
      <c r="O337" s="49" t="s">
        <v>37</v>
      </c>
      <c r="P337" s="49" t="s">
        <v>37</v>
      </c>
      <c r="Q337" s="49" t="s">
        <v>37</v>
      </c>
      <c r="R337" s="49">
        <v>0</v>
      </c>
      <c r="S337" s="49">
        <v>0.14282499999999998</v>
      </c>
      <c r="T337" s="49">
        <v>0</v>
      </c>
      <c r="U337" s="49">
        <v>0</v>
      </c>
      <c r="V337" s="49">
        <v>0</v>
      </c>
      <c r="W337" s="49">
        <v>0</v>
      </c>
      <c r="X337" s="49" t="s">
        <v>954</v>
      </c>
      <c r="Y337" s="49">
        <v>1</v>
      </c>
      <c r="Z337" s="49">
        <v>0</v>
      </c>
      <c r="AA337" s="49">
        <v>0</v>
      </c>
      <c r="AB337" s="49">
        <v>0</v>
      </c>
      <c r="AC337" s="49">
        <v>0</v>
      </c>
      <c r="AD337" s="49">
        <v>0</v>
      </c>
      <c r="AE337" s="37" t="s">
        <v>37</v>
      </c>
      <c r="AF337" s="38" t="s">
        <v>37</v>
      </c>
      <c r="AG337" s="39" t="s">
        <v>37</v>
      </c>
      <c r="AH337" s="40" t="s">
        <v>37</v>
      </c>
      <c r="AI337" s="41" t="s">
        <v>942</v>
      </c>
      <c r="AJ337" s="42"/>
      <c r="AK337" s="14"/>
      <c r="AL337" s="14"/>
      <c r="AM337" s="14"/>
      <c r="AN337" s="14"/>
      <c r="AO337" s="14"/>
      <c r="AP337" s="14"/>
      <c r="AQ337" s="14"/>
      <c r="AR337" s="14"/>
      <c r="AS337" s="14"/>
    </row>
    <row r="338" spans="1:45" ht="47.25" x14ac:dyDescent="0.25">
      <c r="A338" s="54" t="s">
        <v>528</v>
      </c>
      <c r="B338" s="55" t="s">
        <v>955</v>
      </c>
      <c r="C338" s="56" t="s">
        <v>956</v>
      </c>
      <c r="D338" s="37" t="s">
        <v>37</v>
      </c>
      <c r="E338" s="37" t="s">
        <v>37</v>
      </c>
      <c r="F338" s="49" t="s">
        <v>37</v>
      </c>
      <c r="G338" s="49" t="s">
        <v>37</v>
      </c>
      <c r="H338" s="49" t="s">
        <v>37</v>
      </c>
      <c r="I338" s="49" t="s">
        <v>37</v>
      </c>
      <c r="J338" s="49" t="s">
        <v>37</v>
      </c>
      <c r="K338" s="49" t="s">
        <v>37</v>
      </c>
      <c r="L338" s="49" t="s">
        <v>37</v>
      </c>
      <c r="M338" s="49" t="s">
        <v>37</v>
      </c>
      <c r="N338" s="49" t="s">
        <v>37</v>
      </c>
      <c r="O338" s="49" t="s">
        <v>37</v>
      </c>
      <c r="P338" s="49" t="s">
        <v>37</v>
      </c>
      <c r="Q338" s="49" t="s">
        <v>37</v>
      </c>
      <c r="R338" s="49">
        <v>0</v>
      </c>
      <c r="S338" s="49">
        <v>0.29704000000000003</v>
      </c>
      <c r="T338" s="49">
        <v>0</v>
      </c>
      <c r="U338" s="49">
        <v>0</v>
      </c>
      <c r="V338" s="49">
        <v>0</v>
      </c>
      <c r="W338" s="49">
        <v>0</v>
      </c>
      <c r="X338" s="49" t="s">
        <v>957</v>
      </c>
      <c r="Y338" s="49">
        <v>2</v>
      </c>
      <c r="Z338" s="49">
        <v>0</v>
      </c>
      <c r="AA338" s="49">
        <v>0</v>
      </c>
      <c r="AB338" s="49">
        <v>0</v>
      </c>
      <c r="AC338" s="49">
        <v>0</v>
      </c>
      <c r="AD338" s="49">
        <v>0</v>
      </c>
      <c r="AE338" s="37" t="s">
        <v>37</v>
      </c>
      <c r="AF338" s="38" t="s">
        <v>37</v>
      </c>
      <c r="AG338" s="39" t="s">
        <v>37</v>
      </c>
      <c r="AH338" s="40" t="s">
        <v>37</v>
      </c>
      <c r="AI338" s="41" t="s">
        <v>942</v>
      </c>
      <c r="AJ338" s="42"/>
      <c r="AK338" s="14"/>
      <c r="AL338" s="14"/>
      <c r="AM338" s="14"/>
      <c r="AN338" s="14"/>
      <c r="AO338" s="14"/>
      <c r="AP338" s="14"/>
      <c r="AQ338" s="14"/>
      <c r="AR338" s="14"/>
      <c r="AS338" s="14"/>
    </row>
    <row r="339" spans="1:45" ht="47.25" x14ac:dyDescent="0.25">
      <c r="A339" s="54" t="s">
        <v>528</v>
      </c>
      <c r="B339" s="55" t="s">
        <v>958</v>
      </c>
      <c r="C339" s="56" t="s">
        <v>959</v>
      </c>
      <c r="D339" s="37" t="s">
        <v>37</v>
      </c>
      <c r="E339" s="37" t="s">
        <v>37</v>
      </c>
      <c r="F339" s="49" t="s">
        <v>37</v>
      </c>
      <c r="G339" s="49" t="s">
        <v>37</v>
      </c>
      <c r="H339" s="49" t="s">
        <v>37</v>
      </c>
      <c r="I339" s="49" t="s">
        <v>37</v>
      </c>
      <c r="J339" s="49" t="s">
        <v>37</v>
      </c>
      <c r="K339" s="49" t="s">
        <v>37</v>
      </c>
      <c r="L339" s="49" t="s">
        <v>37</v>
      </c>
      <c r="M339" s="49" t="s">
        <v>37</v>
      </c>
      <c r="N339" s="49" t="s">
        <v>37</v>
      </c>
      <c r="O339" s="49" t="s">
        <v>37</v>
      </c>
      <c r="P339" s="49" t="s">
        <v>37</v>
      </c>
      <c r="Q339" s="49" t="s">
        <v>37</v>
      </c>
      <c r="R339" s="49">
        <v>0</v>
      </c>
      <c r="S339" s="49">
        <v>0.126</v>
      </c>
      <c r="T339" s="49">
        <v>0</v>
      </c>
      <c r="U339" s="49">
        <v>0</v>
      </c>
      <c r="V339" s="49">
        <v>0</v>
      </c>
      <c r="W339" s="49">
        <v>0</v>
      </c>
      <c r="X339" s="49" t="s">
        <v>960</v>
      </c>
      <c r="Y339" s="49">
        <v>1</v>
      </c>
      <c r="Z339" s="49">
        <v>0</v>
      </c>
      <c r="AA339" s="49">
        <v>0</v>
      </c>
      <c r="AB339" s="49">
        <v>0</v>
      </c>
      <c r="AC339" s="49">
        <v>0</v>
      </c>
      <c r="AD339" s="49">
        <v>0</v>
      </c>
      <c r="AE339" s="37" t="s">
        <v>37</v>
      </c>
      <c r="AF339" s="38" t="s">
        <v>37</v>
      </c>
      <c r="AG339" s="39" t="s">
        <v>37</v>
      </c>
      <c r="AH339" s="40" t="s">
        <v>37</v>
      </c>
      <c r="AI339" s="41" t="s">
        <v>942</v>
      </c>
      <c r="AJ339" s="42"/>
      <c r="AK339" s="14"/>
      <c r="AL339" s="14"/>
      <c r="AM339" s="14"/>
      <c r="AN339" s="14"/>
      <c r="AO339" s="14"/>
      <c r="AP339" s="14"/>
      <c r="AQ339" s="14"/>
      <c r="AR339" s="14"/>
      <c r="AS339" s="14"/>
    </row>
    <row r="340" spans="1:45" ht="47.25" x14ac:dyDescent="0.25">
      <c r="A340" s="54" t="s">
        <v>528</v>
      </c>
      <c r="B340" s="55" t="s">
        <v>961</v>
      </c>
      <c r="C340" s="56" t="s">
        <v>962</v>
      </c>
      <c r="D340" s="37" t="s">
        <v>37</v>
      </c>
      <c r="E340" s="37" t="s">
        <v>37</v>
      </c>
      <c r="F340" s="49" t="s">
        <v>37</v>
      </c>
      <c r="G340" s="49" t="s">
        <v>37</v>
      </c>
      <c r="H340" s="49" t="s">
        <v>37</v>
      </c>
      <c r="I340" s="49" t="s">
        <v>37</v>
      </c>
      <c r="J340" s="49" t="s">
        <v>37</v>
      </c>
      <c r="K340" s="49" t="s">
        <v>37</v>
      </c>
      <c r="L340" s="49" t="s">
        <v>37</v>
      </c>
      <c r="M340" s="49" t="s">
        <v>37</v>
      </c>
      <c r="N340" s="49" t="s">
        <v>37</v>
      </c>
      <c r="O340" s="49" t="s">
        <v>37</v>
      </c>
      <c r="P340" s="49" t="s">
        <v>37</v>
      </c>
      <c r="Q340" s="49" t="s">
        <v>37</v>
      </c>
      <c r="R340" s="49">
        <v>0</v>
      </c>
      <c r="S340" s="49">
        <v>0.170516</v>
      </c>
      <c r="T340" s="49">
        <v>0</v>
      </c>
      <c r="U340" s="49">
        <v>0</v>
      </c>
      <c r="V340" s="49">
        <v>0</v>
      </c>
      <c r="W340" s="49">
        <v>0</v>
      </c>
      <c r="X340" s="49" t="s">
        <v>963</v>
      </c>
      <c r="Y340" s="49">
        <v>1</v>
      </c>
      <c r="Z340" s="49">
        <v>0</v>
      </c>
      <c r="AA340" s="49">
        <v>0</v>
      </c>
      <c r="AB340" s="49">
        <v>0</v>
      </c>
      <c r="AC340" s="49">
        <v>0</v>
      </c>
      <c r="AD340" s="49">
        <v>0</v>
      </c>
      <c r="AE340" s="37" t="s">
        <v>37</v>
      </c>
      <c r="AF340" s="38" t="s">
        <v>37</v>
      </c>
      <c r="AG340" s="39" t="s">
        <v>37</v>
      </c>
      <c r="AH340" s="40" t="s">
        <v>37</v>
      </c>
      <c r="AI340" s="41" t="s">
        <v>942</v>
      </c>
      <c r="AJ340" s="42"/>
      <c r="AK340" s="14"/>
      <c r="AL340" s="14"/>
      <c r="AM340" s="14"/>
      <c r="AN340" s="14"/>
      <c r="AO340" s="14"/>
      <c r="AP340" s="14"/>
      <c r="AQ340" s="14"/>
      <c r="AR340" s="14"/>
      <c r="AS340" s="14"/>
    </row>
    <row r="341" spans="1:45" ht="47.25" x14ac:dyDescent="0.25">
      <c r="A341" s="54" t="s">
        <v>528</v>
      </c>
      <c r="B341" s="55" t="s">
        <v>964</v>
      </c>
      <c r="C341" s="56" t="s">
        <v>965</v>
      </c>
      <c r="D341" s="37" t="s">
        <v>37</v>
      </c>
      <c r="E341" s="37" t="s">
        <v>37</v>
      </c>
      <c r="F341" s="49" t="s">
        <v>37</v>
      </c>
      <c r="G341" s="49" t="s">
        <v>37</v>
      </c>
      <c r="H341" s="49" t="s">
        <v>37</v>
      </c>
      <c r="I341" s="49" t="s">
        <v>37</v>
      </c>
      <c r="J341" s="49" t="s">
        <v>37</v>
      </c>
      <c r="K341" s="49" t="s">
        <v>37</v>
      </c>
      <c r="L341" s="49" t="s">
        <v>37</v>
      </c>
      <c r="M341" s="49" t="s">
        <v>37</v>
      </c>
      <c r="N341" s="49" t="s">
        <v>37</v>
      </c>
      <c r="O341" s="49" t="s">
        <v>37</v>
      </c>
      <c r="P341" s="49" t="s">
        <v>37</v>
      </c>
      <c r="Q341" s="49" t="s">
        <v>37</v>
      </c>
      <c r="R341" s="49">
        <v>0</v>
      </c>
      <c r="S341" s="49">
        <v>0.39759899999999998</v>
      </c>
      <c r="T341" s="49">
        <v>0</v>
      </c>
      <c r="U341" s="49">
        <v>0</v>
      </c>
      <c r="V341" s="49">
        <v>0</v>
      </c>
      <c r="W341" s="49">
        <v>0</v>
      </c>
      <c r="X341" s="49" t="s">
        <v>966</v>
      </c>
      <c r="Y341" s="49">
        <v>3</v>
      </c>
      <c r="Z341" s="49">
        <v>0</v>
      </c>
      <c r="AA341" s="49">
        <v>0</v>
      </c>
      <c r="AB341" s="49">
        <v>0</v>
      </c>
      <c r="AC341" s="49">
        <v>0</v>
      </c>
      <c r="AD341" s="49">
        <v>0</v>
      </c>
      <c r="AE341" s="37" t="s">
        <v>37</v>
      </c>
      <c r="AF341" s="38" t="s">
        <v>37</v>
      </c>
      <c r="AG341" s="39" t="s">
        <v>37</v>
      </c>
      <c r="AH341" s="40" t="s">
        <v>37</v>
      </c>
      <c r="AI341" s="41" t="s">
        <v>942</v>
      </c>
      <c r="AJ341" s="42"/>
      <c r="AK341" s="14"/>
      <c r="AL341" s="14"/>
      <c r="AM341" s="14"/>
      <c r="AN341" s="14"/>
      <c r="AO341" s="14"/>
      <c r="AP341" s="14"/>
      <c r="AQ341" s="14"/>
      <c r="AR341" s="14"/>
      <c r="AS341" s="14"/>
    </row>
    <row r="342" spans="1:45" ht="47.25" x14ac:dyDescent="0.25">
      <c r="A342" s="54" t="s">
        <v>528</v>
      </c>
      <c r="B342" s="55" t="s">
        <v>967</v>
      </c>
      <c r="C342" s="56" t="s">
        <v>968</v>
      </c>
      <c r="D342" s="37" t="s">
        <v>37</v>
      </c>
      <c r="E342" s="37" t="s">
        <v>37</v>
      </c>
      <c r="F342" s="49" t="s">
        <v>37</v>
      </c>
      <c r="G342" s="49" t="s">
        <v>37</v>
      </c>
      <c r="H342" s="49" t="s">
        <v>37</v>
      </c>
      <c r="I342" s="49" t="s">
        <v>37</v>
      </c>
      <c r="J342" s="49" t="s">
        <v>37</v>
      </c>
      <c r="K342" s="49" t="s">
        <v>37</v>
      </c>
      <c r="L342" s="49" t="s">
        <v>37</v>
      </c>
      <c r="M342" s="49" t="s">
        <v>37</v>
      </c>
      <c r="N342" s="49" t="s">
        <v>37</v>
      </c>
      <c r="O342" s="49" t="s">
        <v>37</v>
      </c>
      <c r="P342" s="49" t="s">
        <v>37</v>
      </c>
      <c r="Q342" s="49" t="s">
        <v>37</v>
      </c>
      <c r="R342" s="49">
        <v>0</v>
      </c>
      <c r="S342" s="49">
        <v>0.10106999999999999</v>
      </c>
      <c r="T342" s="49">
        <v>0</v>
      </c>
      <c r="U342" s="49">
        <v>0</v>
      </c>
      <c r="V342" s="49">
        <v>0</v>
      </c>
      <c r="W342" s="49">
        <v>0</v>
      </c>
      <c r="X342" s="49" t="s">
        <v>969</v>
      </c>
      <c r="Y342" s="49">
        <v>1</v>
      </c>
      <c r="Z342" s="49">
        <v>0</v>
      </c>
      <c r="AA342" s="49">
        <v>0</v>
      </c>
      <c r="AB342" s="49">
        <v>0</v>
      </c>
      <c r="AC342" s="49">
        <v>0</v>
      </c>
      <c r="AD342" s="49">
        <v>0</v>
      </c>
      <c r="AE342" s="37" t="s">
        <v>37</v>
      </c>
      <c r="AF342" s="38" t="s">
        <v>37</v>
      </c>
      <c r="AG342" s="39" t="s">
        <v>37</v>
      </c>
      <c r="AH342" s="40" t="s">
        <v>37</v>
      </c>
      <c r="AI342" s="41" t="s">
        <v>942</v>
      </c>
      <c r="AJ342" s="42"/>
      <c r="AK342" s="14"/>
      <c r="AL342" s="14"/>
      <c r="AM342" s="14"/>
      <c r="AN342" s="14"/>
      <c r="AO342" s="14"/>
      <c r="AP342" s="14"/>
      <c r="AQ342" s="14"/>
      <c r="AR342" s="14"/>
      <c r="AS342" s="14"/>
    </row>
    <row r="343" spans="1:45" ht="47.25" x14ac:dyDescent="0.25">
      <c r="A343" s="54" t="s">
        <v>528</v>
      </c>
      <c r="B343" s="55" t="s">
        <v>970</v>
      </c>
      <c r="C343" s="56" t="s">
        <v>971</v>
      </c>
      <c r="D343" s="37" t="s">
        <v>37</v>
      </c>
      <c r="E343" s="37" t="s">
        <v>37</v>
      </c>
      <c r="F343" s="49" t="s">
        <v>37</v>
      </c>
      <c r="G343" s="49" t="s">
        <v>37</v>
      </c>
      <c r="H343" s="49" t="s">
        <v>37</v>
      </c>
      <c r="I343" s="49" t="s">
        <v>37</v>
      </c>
      <c r="J343" s="49" t="s">
        <v>37</v>
      </c>
      <c r="K343" s="49" t="s">
        <v>37</v>
      </c>
      <c r="L343" s="49" t="s">
        <v>37</v>
      </c>
      <c r="M343" s="49" t="s">
        <v>37</v>
      </c>
      <c r="N343" s="49" t="s">
        <v>37</v>
      </c>
      <c r="O343" s="49" t="s">
        <v>37</v>
      </c>
      <c r="P343" s="49" t="s">
        <v>37</v>
      </c>
      <c r="Q343" s="49" t="s">
        <v>37</v>
      </c>
      <c r="R343" s="49">
        <v>0</v>
      </c>
      <c r="S343" s="49">
        <v>0.105505</v>
      </c>
      <c r="T343" s="49">
        <v>0</v>
      </c>
      <c r="U343" s="49">
        <v>0</v>
      </c>
      <c r="V343" s="49">
        <v>0</v>
      </c>
      <c r="W343" s="49">
        <v>0</v>
      </c>
      <c r="X343" s="49" t="s">
        <v>972</v>
      </c>
      <c r="Y343" s="49">
        <v>1</v>
      </c>
      <c r="Z343" s="49">
        <v>0</v>
      </c>
      <c r="AA343" s="49">
        <v>0</v>
      </c>
      <c r="AB343" s="49">
        <v>0</v>
      </c>
      <c r="AC343" s="49">
        <v>0</v>
      </c>
      <c r="AD343" s="49">
        <v>0</v>
      </c>
      <c r="AE343" s="37" t="s">
        <v>37</v>
      </c>
      <c r="AF343" s="38" t="s">
        <v>37</v>
      </c>
      <c r="AG343" s="39" t="s">
        <v>37</v>
      </c>
      <c r="AH343" s="40" t="s">
        <v>37</v>
      </c>
      <c r="AI343" s="41" t="s">
        <v>942</v>
      </c>
      <c r="AJ343" s="42"/>
      <c r="AK343" s="14"/>
      <c r="AL343" s="14"/>
      <c r="AM343" s="14"/>
      <c r="AN343" s="14"/>
      <c r="AO343" s="14"/>
      <c r="AP343" s="14"/>
      <c r="AQ343" s="14"/>
      <c r="AR343" s="14"/>
      <c r="AS343" s="14"/>
    </row>
    <row r="344" spans="1:45" ht="47.25" x14ac:dyDescent="0.25">
      <c r="A344" s="54" t="s">
        <v>528</v>
      </c>
      <c r="B344" s="55" t="s">
        <v>973</v>
      </c>
      <c r="C344" s="56" t="s">
        <v>974</v>
      </c>
      <c r="D344" s="37" t="s">
        <v>37</v>
      </c>
      <c r="E344" s="37" t="s">
        <v>37</v>
      </c>
      <c r="F344" s="49" t="s">
        <v>37</v>
      </c>
      <c r="G344" s="49" t="s">
        <v>37</v>
      </c>
      <c r="H344" s="49" t="s">
        <v>37</v>
      </c>
      <c r="I344" s="49" t="s">
        <v>37</v>
      </c>
      <c r="J344" s="49" t="s">
        <v>37</v>
      </c>
      <c r="K344" s="49" t="s">
        <v>37</v>
      </c>
      <c r="L344" s="49" t="s">
        <v>37</v>
      </c>
      <c r="M344" s="49" t="s">
        <v>37</v>
      </c>
      <c r="N344" s="49" t="s">
        <v>37</v>
      </c>
      <c r="O344" s="49" t="s">
        <v>37</v>
      </c>
      <c r="P344" s="49" t="s">
        <v>37</v>
      </c>
      <c r="Q344" s="49" t="s">
        <v>37</v>
      </c>
      <c r="R344" s="49">
        <v>0</v>
      </c>
      <c r="S344" s="49">
        <v>0.11084999999999999</v>
      </c>
      <c r="T344" s="49">
        <v>0</v>
      </c>
      <c r="U344" s="49">
        <v>0</v>
      </c>
      <c r="V344" s="49">
        <v>0</v>
      </c>
      <c r="W344" s="49">
        <v>0</v>
      </c>
      <c r="X344" s="49" t="s">
        <v>954</v>
      </c>
      <c r="Y344" s="49">
        <v>1</v>
      </c>
      <c r="Z344" s="49">
        <v>0</v>
      </c>
      <c r="AA344" s="49">
        <v>0</v>
      </c>
      <c r="AB344" s="49">
        <v>0</v>
      </c>
      <c r="AC344" s="49">
        <v>0</v>
      </c>
      <c r="AD344" s="49">
        <v>0</v>
      </c>
      <c r="AE344" s="37" t="s">
        <v>37</v>
      </c>
      <c r="AF344" s="38" t="s">
        <v>37</v>
      </c>
      <c r="AG344" s="39" t="s">
        <v>37</v>
      </c>
      <c r="AH344" s="40" t="s">
        <v>37</v>
      </c>
      <c r="AI344" s="41" t="s">
        <v>942</v>
      </c>
      <c r="AJ344" s="42"/>
      <c r="AK344" s="14"/>
      <c r="AL344" s="14"/>
      <c r="AM344" s="14"/>
      <c r="AN344" s="14"/>
      <c r="AO344" s="14"/>
      <c r="AP344" s="14"/>
      <c r="AQ344" s="14"/>
      <c r="AR344" s="14"/>
      <c r="AS344" s="14"/>
    </row>
    <row r="345" spans="1:45" ht="47.25" x14ac:dyDescent="0.25">
      <c r="A345" s="54" t="s">
        <v>528</v>
      </c>
      <c r="B345" s="55" t="s">
        <v>975</v>
      </c>
      <c r="C345" s="56" t="s">
        <v>976</v>
      </c>
      <c r="D345" s="37" t="s">
        <v>37</v>
      </c>
      <c r="E345" s="37" t="s">
        <v>37</v>
      </c>
      <c r="F345" s="49" t="s">
        <v>37</v>
      </c>
      <c r="G345" s="49" t="s">
        <v>37</v>
      </c>
      <c r="H345" s="49" t="s">
        <v>37</v>
      </c>
      <c r="I345" s="49" t="s">
        <v>37</v>
      </c>
      <c r="J345" s="49" t="s">
        <v>37</v>
      </c>
      <c r="K345" s="49" t="s">
        <v>37</v>
      </c>
      <c r="L345" s="49" t="s">
        <v>37</v>
      </c>
      <c r="M345" s="49" t="s">
        <v>37</v>
      </c>
      <c r="N345" s="49" t="s">
        <v>37</v>
      </c>
      <c r="O345" s="49" t="s">
        <v>37</v>
      </c>
      <c r="P345" s="49" t="s">
        <v>37</v>
      </c>
      <c r="Q345" s="49" t="s">
        <v>37</v>
      </c>
      <c r="R345" s="49">
        <v>0</v>
      </c>
      <c r="S345" s="49">
        <v>0.49810000000000004</v>
      </c>
      <c r="T345" s="49">
        <v>0</v>
      </c>
      <c r="U345" s="49">
        <v>0</v>
      </c>
      <c r="V345" s="49">
        <v>0</v>
      </c>
      <c r="W345" s="49">
        <v>0</v>
      </c>
      <c r="X345" s="49" t="s">
        <v>977</v>
      </c>
      <c r="Y345" s="49">
        <v>1</v>
      </c>
      <c r="Z345" s="49">
        <v>0</v>
      </c>
      <c r="AA345" s="49">
        <v>0</v>
      </c>
      <c r="AB345" s="49">
        <v>0</v>
      </c>
      <c r="AC345" s="49">
        <v>0</v>
      </c>
      <c r="AD345" s="49">
        <v>0</v>
      </c>
      <c r="AE345" s="37" t="s">
        <v>37</v>
      </c>
      <c r="AF345" s="38" t="s">
        <v>37</v>
      </c>
      <c r="AG345" s="39" t="s">
        <v>37</v>
      </c>
      <c r="AH345" s="40" t="s">
        <v>37</v>
      </c>
      <c r="AI345" s="41" t="s">
        <v>942</v>
      </c>
      <c r="AJ345" s="42"/>
      <c r="AK345" s="14"/>
      <c r="AL345" s="14"/>
      <c r="AM345" s="14"/>
      <c r="AN345" s="14"/>
      <c r="AO345" s="14"/>
      <c r="AP345" s="14"/>
      <c r="AQ345" s="14"/>
      <c r="AR345" s="14"/>
      <c r="AS345" s="14"/>
    </row>
    <row r="346" spans="1:45" ht="31.5" x14ac:dyDescent="0.25">
      <c r="A346" s="54" t="s">
        <v>528</v>
      </c>
      <c r="B346" s="55" t="s">
        <v>978</v>
      </c>
      <c r="C346" s="56" t="s">
        <v>979</v>
      </c>
      <c r="D346" s="37" t="s">
        <v>37</v>
      </c>
      <c r="E346" s="37" t="s">
        <v>37</v>
      </c>
      <c r="F346" s="49" t="s">
        <v>37</v>
      </c>
      <c r="G346" s="49" t="s">
        <v>37</v>
      </c>
      <c r="H346" s="49" t="s">
        <v>37</v>
      </c>
      <c r="I346" s="49" t="s">
        <v>37</v>
      </c>
      <c r="J346" s="49" t="s">
        <v>37</v>
      </c>
      <c r="K346" s="49" t="s">
        <v>37</v>
      </c>
      <c r="L346" s="49" t="s">
        <v>37</v>
      </c>
      <c r="M346" s="49" t="s">
        <v>37</v>
      </c>
      <c r="N346" s="49" t="s">
        <v>37</v>
      </c>
      <c r="O346" s="49" t="s">
        <v>37</v>
      </c>
      <c r="P346" s="49" t="s">
        <v>37</v>
      </c>
      <c r="Q346" s="49" t="s">
        <v>37</v>
      </c>
      <c r="R346" s="49">
        <v>0</v>
      </c>
      <c r="S346" s="49">
        <v>0.51949999999999996</v>
      </c>
      <c r="T346" s="49">
        <v>0</v>
      </c>
      <c r="U346" s="49">
        <v>0</v>
      </c>
      <c r="V346" s="49">
        <v>0</v>
      </c>
      <c r="W346" s="49">
        <v>0</v>
      </c>
      <c r="X346" s="49" t="s">
        <v>980</v>
      </c>
      <c r="Y346" s="49">
        <v>1</v>
      </c>
      <c r="Z346" s="49">
        <v>0</v>
      </c>
      <c r="AA346" s="49">
        <v>0</v>
      </c>
      <c r="AB346" s="49">
        <v>0</v>
      </c>
      <c r="AC346" s="49">
        <v>0</v>
      </c>
      <c r="AD346" s="49">
        <v>0</v>
      </c>
      <c r="AE346" s="37" t="s">
        <v>37</v>
      </c>
      <c r="AF346" s="38" t="s">
        <v>37</v>
      </c>
      <c r="AG346" s="39" t="s">
        <v>37</v>
      </c>
      <c r="AH346" s="40" t="s">
        <v>37</v>
      </c>
      <c r="AI346" s="41" t="s">
        <v>981</v>
      </c>
      <c r="AJ346" s="42"/>
      <c r="AK346" s="14"/>
      <c r="AL346" s="14"/>
      <c r="AM346" s="14"/>
      <c r="AN346" s="14"/>
      <c r="AO346" s="14"/>
      <c r="AP346" s="14"/>
      <c r="AQ346" s="14"/>
      <c r="AR346" s="14"/>
      <c r="AS346" s="14"/>
    </row>
    <row r="347" spans="1:45" ht="31.5" x14ac:dyDescent="0.25">
      <c r="A347" s="54" t="s">
        <v>528</v>
      </c>
      <c r="B347" s="55" t="s">
        <v>982</v>
      </c>
      <c r="C347" s="56" t="s">
        <v>983</v>
      </c>
      <c r="D347" s="37" t="s">
        <v>37</v>
      </c>
      <c r="E347" s="37" t="s">
        <v>37</v>
      </c>
      <c r="F347" s="49" t="s">
        <v>37</v>
      </c>
      <c r="G347" s="49" t="s">
        <v>37</v>
      </c>
      <c r="H347" s="49" t="s">
        <v>37</v>
      </c>
      <c r="I347" s="49" t="s">
        <v>37</v>
      </c>
      <c r="J347" s="49" t="s">
        <v>37</v>
      </c>
      <c r="K347" s="49" t="s">
        <v>37</v>
      </c>
      <c r="L347" s="49" t="s">
        <v>37</v>
      </c>
      <c r="M347" s="49" t="s">
        <v>37</v>
      </c>
      <c r="N347" s="49" t="s">
        <v>37</v>
      </c>
      <c r="O347" s="49" t="s">
        <v>37</v>
      </c>
      <c r="P347" s="49" t="s">
        <v>37</v>
      </c>
      <c r="Q347" s="49" t="s">
        <v>37</v>
      </c>
      <c r="R347" s="49">
        <v>0</v>
      </c>
      <c r="S347" s="49">
        <v>0.25480952000000001</v>
      </c>
      <c r="T347" s="49">
        <v>0</v>
      </c>
      <c r="U347" s="49">
        <v>0</v>
      </c>
      <c r="V347" s="49">
        <v>0</v>
      </c>
      <c r="W347" s="49">
        <v>0</v>
      </c>
      <c r="X347" s="49" t="s">
        <v>984</v>
      </c>
      <c r="Y347" s="49">
        <v>1</v>
      </c>
      <c r="Z347" s="49">
        <v>0</v>
      </c>
      <c r="AA347" s="49">
        <v>0</v>
      </c>
      <c r="AB347" s="49">
        <v>0</v>
      </c>
      <c r="AC347" s="49">
        <v>0</v>
      </c>
      <c r="AD347" s="49">
        <v>0</v>
      </c>
      <c r="AE347" s="37" t="s">
        <v>37</v>
      </c>
      <c r="AF347" s="38" t="s">
        <v>37</v>
      </c>
      <c r="AG347" s="39" t="s">
        <v>37</v>
      </c>
      <c r="AH347" s="40" t="s">
        <v>37</v>
      </c>
      <c r="AI347" s="41" t="s">
        <v>981</v>
      </c>
      <c r="AJ347" s="42"/>
      <c r="AK347" s="14"/>
      <c r="AL347" s="14"/>
      <c r="AM347" s="14"/>
      <c r="AN347" s="14"/>
      <c r="AO347" s="14"/>
      <c r="AP347" s="14"/>
      <c r="AQ347" s="14"/>
      <c r="AR347" s="14"/>
      <c r="AS347" s="14"/>
    </row>
    <row r="348" spans="1:45" ht="31.5" x14ac:dyDescent="0.25">
      <c r="A348" s="54" t="s">
        <v>528</v>
      </c>
      <c r="B348" s="55" t="s">
        <v>985</v>
      </c>
      <c r="C348" s="56" t="s">
        <v>986</v>
      </c>
      <c r="D348" s="37" t="s">
        <v>37</v>
      </c>
      <c r="E348" s="37" t="s">
        <v>37</v>
      </c>
      <c r="F348" s="49" t="s">
        <v>37</v>
      </c>
      <c r="G348" s="49" t="s">
        <v>37</v>
      </c>
      <c r="H348" s="49" t="s">
        <v>37</v>
      </c>
      <c r="I348" s="49" t="s">
        <v>37</v>
      </c>
      <c r="J348" s="49" t="s">
        <v>37</v>
      </c>
      <c r="K348" s="49" t="s">
        <v>37</v>
      </c>
      <c r="L348" s="49" t="s">
        <v>37</v>
      </c>
      <c r="M348" s="49" t="s">
        <v>37</v>
      </c>
      <c r="N348" s="49" t="s">
        <v>37</v>
      </c>
      <c r="O348" s="49" t="s">
        <v>37</v>
      </c>
      <c r="P348" s="49" t="s">
        <v>37</v>
      </c>
      <c r="Q348" s="49" t="s">
        <v>37</v>
      </c>
      <c r="R348" s="49">
        <v>0</v>
      </c>
      <c r="S348" s="49">
        <v>8.1262500000000006</v>
      </c>
      <c r="T348" s="49">
        <v>0</v>
      </c>
      <c r="U348" s="49">
        <v>0</v>
      </c>
      <c r="V348" s="49">
        <v>0</v>
      </c>
      <c r="W348" s="49">
        <v>0</v>
      </c>
      <c r="X348" s="49" t="s">
        <v>987</v>
      </c>
      <c r="Y348" s="49">
        <v>1</v>
      </c>
      <c r="Z348" s="49">
        <v>0</v>
      </c>
      <c r="AA348" s="49">
        <v>0</v>
      </c>
      <c r="AB348" s="49">
        <v>0</v>
      </c>
      <c r="AC348" s="49">
        <v>0</v>
      </c>
      <c r="AD348" s="49">
        <v>0</v>
      </c>
      <c r="AE348" s="37" t="s">
        <v>37</v>
      </c>
      <c r="AF348" s="38" t="s">
        <v>37</v>
      </c>
      <c r="AG348" s="39" t="s">
        <v>37</v>
      </c>
      <c r="AH348" s="40" t="s">
        <v>37</v>
      </c>
      <c r="AI348" s="41" t="s">
        <v>988</v>
      </c>
      <c r="AJ348" s="42"/>
      <c r="AK348" s="14"/>
      <c r="AL348" s="14"/>
      <c r="AM348" s="14"/>
      <c r="AN348" s="14"/>
      <c r="AO348" s="14"/>
      <c r="AP348" s="14"/>
      <c r="AQ348" s="14"/>
      <c r="AR348" s="14"/>
      <c r="AS348" s="14"/>
    </row>
    <row r="349" spans="1:45" ht="47.25" x14ac:dyDescent="0.25">
      <c r="A349" s="54" t="s">
        <v>528</v>
      </c>
      <c r="B349" s="55" t="s">
        <v>989</v>
      </c>
      <c r="C349" s="56" t="s">
        <v>990</v>
      </c>
      <c r="D349" s="37" t="s">
        <v>37</v>
      </c>
      <c r="E349" s="37" t="s">
        <v>37</v>
      </c>
      <c r="F349" s="49" t="s">
        <v>37</v>
      </c>
      <c r="G349" s="49" t="s">
        <v>37</v>
      </c>
      <c r="H349" s="49" t="s">
        <v>37</v>
      </c>
      <c r="I349" s="49" t="s">
        <v>37</v>
      </c>
      <c r="J349" s="49" t="s">
        <v>37</v>
      </c>
      <c r="K349" s="49" t="s">
        <v>37</v>
      </c>
      <c r="L349" s="49" t="s">
        <v>37</v>
      </c>
      <c r="M349" s="49" t="s">
        <v>37</v>
      </c>
      <c r="N349" s="49" t="s">
        <v>37</v>
      </c>
      <c r="O349" s="49" t="s">
        <v>37</v>
      </c>
      <c r="P349" s="49" t="s">
        <v>37</v>
      </c>
      <c r="Q349" s="49" t="s">
        <v>37</v>
      </c>
      <c r="R349" s="49">
        <v>0</v>
      </c>
      <c r="S349" s="49">
        <v>0.34914000000000001</v>
      </c>
      <c r="T349" s="49">
        <v>0</v>
      </c>
      <c r="U349" s="49">
        <v>0</v>
      </c>
      <c r="V349" s="49">
        <v>0</v>
      </c>
      <c r="W349" s="49">
        <v>0</v>
      </c>
      <c r="X349" s="49" t="s">
        <v>991</v>
      </c>
      <c r="Y349" s="49">
        <v>1</v>
      </c>
      <c r="Z349" s="49">
        <v>0</v>
      </c>
      <c r="AA349" s="49">
        <v>0</v>
      </c>
      <c r="AB349" s="49">
        <v>0</v>
      </c>
      <c r="AC349" s="49">
        <v>0</v>
      </c>
      <c r="AD349" s="49">
        <v>0</v>
      </c>
      <c r="AE349" s="37" t="s">
        <v>37</v>
      </c>
      <c r="AF349" s="38" t="s">
        <v>37</v>
      </c>
      <c r="AG349" s="39" t="s">
        <v>37</v>
      </c>
      <c r="AH349" s="40" t="s">
        <v>37</v>
      </c>
      <c r="AI349" s="41" t="s">
        <v>942</v>
      </c>
      <c r="AJ349" s="42"/>
      <c r="AK349" s="14"/>
      <c r="AL349" s="14"/>
      <c r="AM349" s="14"/>
      <c r="AN349" s="14"/>
      <c r="AO349" s="14"/>
      <c r="AP349" s="14"/>
      <c r="AQ349" s="14"/>
      <c r="AR349" s="14"/>
      <c r="AS349" s="14"/>
    </row>
    <row r="350" spans="1:45" ht="47.25" x14ac:dyDescent="0.25">
      <c r="A350" s="54" t="s">
        <v>528</v>
      </c>
      <c r="B350" s="55" t="s">
        <v>992</v>
      </c>
      <c r="C350" s="56" t="s">
        <v>993</v>
      </c>
      <c r="D350" s="37" t="s">
        <v>37</v>
      </c>
      <c r="E350" s="37" t="s">
        <v>37</v>
      </c>
      <c r="F350" s="49" t="s">
        <v>37</v>
      </c>
      <c r="G350" s="49" t="s">
        <v>37</v>
      </c>
      <c r="H350" s="49" t="s">
        <v>37</v>
      </c>
      <c r="I350" s="49" t="s">
        <v>37</v>
      </c>
      <c r="J350" s="49" t="s">
        <v>37</v>
      </c>
      <c r="K350" s="49" t="s">
        <v>37</v>
      </c>
      <c r="L350" s="49" t="s">
        <v>37</v>
      </c>
      <c r="M350" s="49" t="s">
        <v>37</v>
      </c>
      <c r="N350" s="49" t="s">
        <v>37</v>
      </c>
      <c r="O350" s="49" t="s">
        <v>37</v>
      </c>
      <c r="P350" s="49" t="s">
        <v>37</v>
      </c>
      <c r="Q350" s="49" t="s">
        <v>37</v>
      </c>
      <c r="R350" s="49">
        <v>0</v>
      </c>
      <c r="S350" s="49">
        <v>0.10050000000000001</v>
      </c>
      <c r="T350" s="49">
        <v>0</v>
      </c>
      <c r="U350" s="49">
        <v>0</v>
      </c>
      <c r="V350" s="49">
        <v>0</v>
      </c>
      <c r="W350" s="49">
        <v>0</v>
      </c>
      <c r="X350" s="49" t="s">
        <v>994</v>
      </c>
      <c r="Y350" s="49">
        <v>1</v>
      </c>
      <c r="Z350" s="49">
        <v>0</v>
      </c>
      <c r="AA350" s="49">
        <v>0</v>
      </c>
      <c r="AB350" s="49">
        <v>0</v>
      </c>
      <c r="AC350" s="49">
        <v>0</v>
      </c>
      <c r="AD350" s="49">
        <v>0</v>
      </c>
      <c r="AE350" s="37" t="s">
        <v>37</v>
      </c>
      <c r="AF350" s="38" t="s">
        <v>37</v>
      </c>
      <c r="AG350" s="39" t="s">
        <v>37</v>
      </c>
      <c r="AH350" s="40" t="s">
        <v>37</v>
      </c>
      <c r="AI350" s="41" t="s">
        <v>942</v>
      </c>
      <c r="AJ350" s="42"/>
      <c r="AK350" s="14"/>
      <c r="AL350" s="14"/>
      <c r="AM350" s="14"/>
      <c r="AN350" s="14"/>
      <c r="AO350" s="14"/>
      <c r="AP350" s="14"/>
      <c r="AQ350" s="14"/>
      <c r="AR350" s="14"/>
      <c r="AS350" s="14"/>
    </row>
    <row r="351" spans="1:45" ht="47.25" x14ac:dyDescent="0.25">
      <c r="A351" s="54" t="s">
        <v>528</v>
      </c>
      <c r="B351" s="55" t="s">
        <v>995</v>
      </c>
      <c r="C351" s="56" t="s">
        <v>996</v>
      </c>
      <c r="D351" s="37" t="s">
        <v>37</v>
      </c>
      <c r="E351" s="37" t="s">
        <v>37</v>
      </c>
      <c r="F351" s="49" t="s">
        <v>37</v>
      </c>
      <c r="G351" s="49" t="s">
        <v>37</v>
      </c>
      <c r="H351" s="49" t="s">
        <v>37</v>
      </c>
      <c r="I351" s="49" t="s">
        <v>37</v>
      </c>
      <c r="J351" s="49" t="s">
        <v>37</v>
      </c>
      <c r="K351" s="49" t="s">
        <v>37</v>
      </c>
      <c r="L351" s="49" t="s">
        <v>37</v>
      </c>
      <c r="M351" s="49" t="s">
        <v>37</v>
      </c>
      <c r="N351" s="49" t="s">
        <v>37</v>
      </c>
      <c r="O351" s="49" t="s">
        <v>37</v>
      </c>
      <c r="P351" s="49" t="s">
        <v>37</v>
      </c>
      <c r="Q351" s="49" t="s">
        <v>37</v>
      </c>
      <c r="R351" s="49">
        <v>0</v>
      </c>
      <c r="S351" s="49">
        <v>0.50672000000000006</v>
      </c>
      <c r="T351" s="49">
        <v>0</v>
      </c>
      <c r="U351" s="49">
        <v>0</v>
      </c>
      <c r="V351" s="49">
        <v>0</v>
      </c>
      <c r="W351" s="49">
        <v>0</v>
      </c>
      <c r="X351" s="49" t="s">
        <v>997</v>
      </c>
      <c r="Y351" s="49">
        <v>1</v>
      </c>
      <c r="Z351" s="49">
        <v>0</v>
      </c>
      <c r="AA351" s="49">
        <v>0</v>
      </c>
      <c r="AB351" s="49">
        <v>0</v>
      </c>
      <c r="AC351" s="49">
        <v>0</v>
      </c>
      <c r="AD351" s="49">
        <v>0</v>
      </c>
      <c r="AE351" s="37" t="s">
        <v>37</v>
      </c>
      <c r="AF351" s="38" t="s">
        <v>37</v>
      </c>
      <c r="AG351" s="39" t="s">
        <v>37</v>
      </c>
      <c r="AH351" s="40" t="s">
        <v>37</v>
      </c>
      <c r="AI351" s="41" t="s">
        <v>942</v>
      </c>
      <c r="AJ351" s="42"/>
      <c r="AK351" s="14"/>
      <c r="AL351" s="14"/>
      <c r="AM351" s="14"/>
      <c r="AN351" s="14"/>
      <c r="AO351" s="14"/>
      <c r="AP351" s="14"/>
      <c r="AQ351" s="14"/>
      <c r="AR351" s="14"/>
      <c r="AS351" s="14"/>
    </row>
    <row r="352" spans="1:45" ht="47.25" x14ac:dyDescent="0.25">
      <c r="A352" s="54" t="s">
        <v>528</v>
      </c>
      <c r="B352" s="55" t="s">
        <v>998</v>
      </c>
      <c r="C352" s="56" t="s">
        <v>999</v>
      </c>
      <c r="D352" s="37" t="s">
        <v>37</v>
      </c>
      <c r="E352" s="37" t="s">
        <v>37</v>
      </c>
      <c r="F352" s="49" t="s">
        <v>37</v>
      </c>
      <c r="G352" s="49" t="s">
        <v>37</v>
      </c>
      <c r="H352" s="49" t="s">
        <v>37</v>
      </c>
      <c r="I352" s="49" t="s">
        <v>37</v>
      </c>
      <c r="J352" s="49" t="s">
        <v>37</v>
      </c>
      <c r="K352" s="49" t="s">
        <v>37</v>
      </c>
      <c r="L352" s="49" t="s">
        <v>37</v>
      </c>
      <c r="M352" s="49" t="s">
        <v>37</v>
      </c>
      <c r="N352" s="49" t="s">
        <v>37</v>
      </c>
      <c r="O352" s="49" t="s">
        <v>37</v>
      </c>
      <c r="P352" s="49" t="s">
        <v>37</v>
      </c>
      <c r="Q352" s="49" t="s">
        <v>37</v>
      </c>
      <c r="R352" s="49">
        <v>0</v>
      </c>
      <c r="S352" s="49">
        <v>0.70105002000000005</v>
      </c>
      <c r="T352" s="49">
        <v>0</v>
      </c>
      <c r="U352" s="49">
        <v>0</v>
      </c>
      <c r="V352" s="49">
        <v>0</v>
      </c>
      <c r="W352" s="49">
        <v>0</v>
      </c>
      <c r="X352" s="49" t="s">
        <v>1000</v>
      </c>
      <c r="Y352" s="49">
        <v>6</v>
      </c>
      <c r="Z352" s="49">
        <v>0</v>
      </c>
      <c r="AA352" s="49">
        <v>0</v>
      </c>
      <c r="AB352" s="49">
        <v>0</v>
      </c>
      <c r="AC352" s="49">
        <v>0</v>
      </c>
      <c r="AD352" s="49">
        <v>0</v>
      </c>
      <c r="AE352" s="37" t="s">
        <v>37</v>
      </c>
      <c r="AF352" s="38" t="s">
        <v>37</v>
      </c>
      <c r="AG352" s="39" t="s">
        <v>37</v>
      </c>
      <c r="AH352" s="40" t="s">
        <v>37</v>
      </c>
      <c r="AI352" s="41" t="s">
        <v>942</v>
      </c>
      <c r="AJ352" s="42"/>
      <c r="AK352" s="14"/>
      <c r="AL352" s="14"/>
      <c r="AM352" s="14"/>
      <c r="AN352" s="14"/>
      <c r="AO352" s="14"/>
      <c r="AP352" s="14"/>
      <c r="AQ352" s="14"/>
      <c r="AR352" s="14"/>
      <c r="AS352" s="14"/>
    </row>
    <row r="353" spans="1:45" ht="47.25" x14ac:dyDescent="0.25">
      <c r="A353" s="54" t="s">
        <v>528</v>
      </c>
      <c r="B353" s="55" t="s">
        <v>1001</v>
      </c>
      <c r="C353" s="56" t="s">
        <v>1002</v>
      </c>
      <c r="D353" s="37" t="s">
        <v>37</v>
      </c>
      <c r="E353" s="37" t="s">
        <v>37</v>
      </c>
      <c r="F353" s="49" t="s">
        <v>37</v>
      </c>
      <c r="G353" s="49" t="s">
        <v>37</v>
      </c>
      <c r="H353" s="49" t="s">
        <v>37</v>
      </c>
      <c r="I353" s="49" t="s">
        <v>37</v>
      </c>
      <c r="J353" s="49" t="s">
        <v>37</v>
      </c>
      <c r="K353" s="49" t="s">
        <v>37</v>
      </c>
      <c r="L353" s="49" t="s">
        <v>37</v>
      </c>
      <c r="M353" s="49" t="s">
        <v>37</v>
      </c>
      <c r="N353" s="49" t="s">
        <v>37</v>
      </c>
      <c r="O353" s="49" t="s">
        <v>37</v>
      </c>
      <c r="P353" s="49" t="s">
        <v>37</v>
      </c>
      <c r="Q353" s="49" t="s">
        <v>37</v>
      </c>
      <c r="R353" s="49">
        <v>0</v>
      </c>
      <c r="S353" s="49">
        <v>0.42</v>
      </c>
      <c r="T353" s="49">
        <v>0</v>
      </c>
      <c r="U353" s="49">
        <v>0</v>
      </c>
      <c r="V353" s="49">
        <v>0</v>
      </c>
      <c r="W353" s="49">
        <v>0</v>
      </c>
      <c r="X353" s="49" t="s">
        <v>1003</v>
      </c>
      <c r="Y353" s="49">
        <v>1</v>
      </c>
      <c r="Z353" s="49">
        <v>0</v>
      </c>
      <c r="AA353" s="49">
        <v>0</v>
      </c>
      <c r="AB353" s="49">
        <v>0</v>
      </c>
      <c r="AC353" s="49">
        <v>0</v>
      </c>
      <c r="AD353" s="49">
        <v>0</v>
      </c>
      <c r="AE353" s="37" t="s">
        <v>37</v>
      </c>
      <c r="AF353" s="38" t="s">
        <v>37</v>
      </c>
      <c r="AG353" s="39" t="s">
        <v>37</v>
      </c>
      <c r="AH353" s="40" t="s">
        <v>37</v>
      </c>
      <c r="AI353" s="41" t="s">
        <v>942</v>
      </c>
      <c r="AJ353" s="42"/>
      <c r="AK353" s="14"/>
      <c r="AL353" s="14"/>
      <c r="AM353" s="14"/>
      <c r="AN353" s="14"/>
      <c r="AO353" s="14"/>
      <c r="AP353" s="14"/>
      <c r="AQ353" s="14"/>
      <c r="AR353" s="14"/>
      <c r="AS353" s="14"/>
    </row>
    <row r="354" spans="1:45" ht="47.25" x14ac:dyDescent="0.25">
      <c r="A354" s="54" t="s">
        <v>528</v>
      </c>
      <c r="B354" s="55" t="s">
        <v>1004</v>
      </c>
      <c r="C354" s="56" t="s">
        <v>1005</v>
      </c>
      <c r="D354" s="37" t="s">
        <v>37</v>
      </c>
      <c r="E354" s="37" t="s">
        <v>37</v>
      </c>
      <c r="F354" s="49" t="s">
        <v>37</v>
      </c>
      <c r="G354" s="49" t="s">
        <v>37</v>
      </c>
      <c r="H354" s="49" t="s">
        <v>37</v>
      </c>
      <c r="I354" s="49" t="s">
        <v>37</v>
      </c>
      <c r="J354" s="49" t="s">
        <v>37</v>
      </c>
      <c r="K354" s="49" t="s">
        <v>37</v>
      </c>
      <c r="L354" s="49" t="s">
        <v>37</v>
      </c>
      <c r="M354" s="49" t="s">
        <v>37</v>
      </c>
      <c r="N354" s="49" t="s">
        <v>37</v>
      </c>
      <c r="O354" s="49" t="s">
        <v>37</v>
      </c>
      <c r="P354" s="49" t="s">
        <v>37</v>
      </c>
      <c r="Q354" s="49" t="s">
        <v>37</v>
      </c>
      <c r="R354" s="49">
        <v>0</v>
      </c>
      <c r="S354" s="49">
        <v>0</v>
      </c>
      <c r="T354" s="49">
        <v>0</v>
      </c>
      <c r="U354" s="49">
        <v>0</v>
      </c>
      <c r="V354" s="49">
        <v>0</v>
      </c>
      <c r="W354" s="49">
        <v>0</v>
      </c>
      <c r="X354" s="49">
        <v>0</v>
      </c>
      <c r="Y354" s="49">
        <v>0</v>
      </c>
      <c r="Z354" s="49">
        <v>0</v>
      </c>
      <c r="AA354" s="49">
        <v>0</v>
      </c>
      <c r="AB354" s="49">
        <v>0</v>
      </c>
      <c r="AC354" s="49">
        <v>0</v>
      </c>
      <c r="AD354" s="49">
        <v>0</v>
      </c>
      <c r="AE354" s="37" t="s">
        <v>37</v>
      </c>
      <c r="AF354" s="38" t="s">
        <v>37</v>
      </c>
      <c r="AG354" s="39" t="s">
        <v>37</v>
      </c>
      <c r="AH354" s="40" t="s">
        <v>37</v>
      </c>
      <c r="AI354" s="41" t="s">
        <v>1006</v>
      </c>
      <c r="AJ354" s="42"/>
      <c r="AK354" s="14"/>
      <c r="AL354" s="14"/>
      <c r="AM354" s="14"/>
      <c r="AN354" s="14"/>
      <c r="AO354" s="14"/>
      <c r="AP354" s="14"/>
      <c r="AQ354" s="14"/>
      <c r="AR354" s="14"/>
      <c r="AS354" s="14"/>
    </row>
    <row r="355" spans="1:45" ht="47.25" x14ac:dyDescent="0.25">
      <c r="A355" s="54" t="s">
        <v>528</v>
      </c>
      <c r="B355" s="55" t="s">
        <v>1007</v>
      </c>
      <c r="C355" s="81" t="s">
        <v>1008</v>
      </c>
      <c r="D355" s="37">
        <v>89.6</v>
      </c>
      <c r="E355" s="37">
        <v>0</v>
      </c>
      <c r="F355" s="49">
        <v>0</v>
      </c>
      <c r="G355" s="49">
        <v>0</v>
      </c>
      <c r="H355" s="49">
        <v>0</v>
      </c>
      <c r="I355" s="49">
        <v>0</v>
      </c>
      <c r="J355" s="49">
        <v>0</v>
      </c>
      <c r="K355" s="49">
        <v>0</v>
      </c>
      <c r="L355" s="49">
        <v>0</v>
      </c>
      <c r="M355" s="49">
        <v>0</v>
      </c>
      <c r="N355" s="49">
        <v>0</v>
      </c>
      <c r="O355" s="49">
        <v>0</v>
      </c>
      <c r="P355" s="49">
        <v>0</v>
      </c>
      <c r="Q355" s="49">
        <v>0</v>
      </c>
      <c r="R355" s="49">
        <v>0</v>
      </c>
      <c r="S355" s="49">
        <v>0</v>
      </c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49">
        <v>0</v>
      </c>
      <c r="Z355" s="49">
        <v>0</v>
      </c>
      <c r="AA355" s="49">
        <v>0</v>
      </c>
      <c r="AB355" s="49">
        <v>0</v>
      </c>
      <c r="AC355" s="49">
        <v>0</v>
      </c>
      <c r="AD355" s="49">
        <v>0</v>
      </c>
      <c r="AE355" s="37">
        <f t="shared" ref="AE355:AE417" si="73">R355-E355</f>
        <v>0</v>
      </c>
      <c r="AF355" s="38">
        <v>0</v>
      </c>
      <c r="AG355" s="39">
        <f t="shared" ref="AG355:AG417" si="74">S355-F355</f>
        <v>0</v>
      </c>
      <c r="AH355" s="40">
        <v>0</v>
      </c>
      <c r="AI355" s="41" t="s">
        <v>37</v>
      </c>
      <c r="AJ355" s="42"/>
      <c r="AK355" s="14"/>
      <c r="AL355" s="14"/>
      <c r="AM355" s="14"/>
      <c r="AN355" s="14"/>
      <c r="AO355" s="14"/>
      <c r="AP355" s="14"/>
      <c r="AQ355" s="14"/>
      <c r="AR355" s="14"/>
      <c r="AS355" s="14"/>
    </row>
    <row r="356" spans="1:45" ht="78.75" x14ac:dyDescent="0.25">
      <c r="A356" s="54" t="s">
        <v>528</v>
      </c>
      <c r="B356" s="55" t="s">
        <v>1009</v>
      </c>
      <c r="C356" s="81" t="s">
        <v>1010</v>
      </c>
      <c r="D356" s="37">
        <v>20.5</v>
      </c>
      <c r="E356" s="37">
        <v>20.5</v>
      </c>
      <c r="F356" s="49">
        <v>0</v>
      </c>
      <c r="G356" s="49">
        <v>0</v>
      </c>
      <c r="H356" s="49">
        <v>0</v>
      </c>
      <c r="I356" s="49">
        <v>0</v>
      </c>
      <c r="J356" s="49">
        <v>0</v>
      </c>
      <c r="K356" s="49" t="s">
        <v>1009</v>
      </c>
      <c r="L356" s="49">
        <v>1</v>
      </c>
      <c r="M356" s="49">
        <v>0</v>
      </c>
      <c r="N356" s="49">
        <v>0</v>
      </c>
      <c r="O356" s="49">
        <v>0</v>
      </c>
      <c r="P356" s="49">
        <v>0</v>
      </c>
      <c r="Q356" s="49">
        <v>0</v>
      </c>
      <c r="R356" s="49">
        <v>0</v>
      </c>
      <c r="S356" s="49">
        <v>0</v>
      </c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49">
        <v>0</v>
      </c>
      <c r="Z356" s="49">
        <v>0</v>
      </c>
      <c r="AA356" s="49">
        <v>0</v>
      </c>
      <c r="AB356" s="49">
        <v>0</v>
      </c>
      <c r="AC356" s="49">
        <v>0</v>
      </c>
      <c r="AD356" s="49">
        <v>0</v>
      </c>
      <c r="AE356" s="37">
        <f t="shared" si="73"/>
        <v>-20.5</v>
      </c>
      <c r="AF356" s="38">
        <f t="shared" ref="AF356:AF417" si="75">AE356/E356</f>
        <v>-1</v>
      </c>
      <c r="AG356" s="39">
        <f t="shared" si="74"/>
        <v>0</v>
      </c>
      <c r="AH356" s="40">
        <v>0</v>
      </c>
      <c r="AI356" s="41" t="s">
        <v>1011</v>
      </c>
      <c r="AJ356" s="42"/>
      <c r="AK356" s="14"/>
      <c r="AL356" s="14"/>
      <c r="AM356" s="14"/>
      <c r="AN356" s="14"/>
      <c r="AO356" s="14"/>
      <c r="AP356" s="14"/>
      <c r="AQ356" s="14"/>
      <c r="AR356" s="14"/>
      <c r="AS356" s="14"/>
    </row>
    <row r="357" spans="1:45" ht="31.5" x14ac:dyDescent="0.25">
      <c r="A357" s="54" t="s">
        <v>528</v>
      </c>
      <c r="B357" s="55" t="s">
        <v>1012</v>
      </c>
      <c r="C357" s="81" t="s">
        <v>1013</v>
      </c>
      <c r="D357" s="37">
        <v>71.7</v>
      </c>
      <c r="E357" s="37">
        <v>0</v>
      </c>
      <c r="F357" s="49">
        <v>0</v>
      </c>
      <c r="G357" s="49">
        <v>0</v>
      </c>
      <c r="H357" s="49">
        <v>0</v>
      </c>
      <c r="I357" s="49">
        <v>0</v>
      </c>
      <c r="J357" s="49">
        <v>0</v>
      </c>
      <c r="K357" s="49">
        <v>0</v>
      </c>
      <c r="L357" s="49">
        <v>0</v>
      </c>
      <c r="M357" s="49">
        <v>0</v>
      </c>
      <c r="N357" s="49">
        <v>0</v>
      </c>
      <c r="O357" s="49">
        <v>0</v>
      </c>
      <c r="P357" s="49">
        <v>0</v>
      </c>
      <c r="Q357" s="49">
        <v>0</v>
      </c>
      <c r="R357" s="49">
        <v>0</v>
      </c>
      <c r="S357" s="49">
        <v>0</v>
      </c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49">
        <v>0</v>
      </c>
      <c r="Z357" s="49">
        <v>0</v>
      </c>
      <c r="AA357" s="49">
        <v>0</v>
      </c>
      <c r="AB357" s="49">
        <v>0</v>
      </c>
      <c r="AC357" s="49">
        <v>0</v>
      </c>
      <c r="AD357" s="49">
        <v>0</v>
      </c>
      <c r="AE357" s="37">
        <f t="shared" si="73"/>
        <v>0</v>
      </c>
      <c r="AF357" s="38">
        <v>0</v>
      </c>
      <c r="AG357" s="39">
        <f t="shared" si="74"/>
        <v>0</v>
      </c>
      <c r="AH357" s="40">
        <v>0</v>
      </c>
      <c r="AI357" s="41" t="s">
        <v>37</v>
      </c>
      <c r="AJ357" s="42"/>
      <c r="AK357" s="14"/>
      <c r="AL357" s="14"/>
      <c r="AM357" s="14"/>
      <c r="AN357" s="14"/>
      <c r="AO357" s="14"/>
      <c r="AP357" s="14"/>
      <c r="AQ357" s="14"/>
      <c r="AR357" s="14"/>
      <c r="AS357" s="14"/>
    </row>
    <row r="358" spans="1:45" ht="63" x14ac:dyDescent="0.25">
      <c r="A358" s="54" t="s">
        <v>528</v>
      </c>
      <c r="B358" s="55" t="s">
        <v>1014</v>
      </c>
      <c r="C358" s="81" t="s">
        <v>1015</v>
      </c>
      <c r="D358" s="37">
        <v>104.5</v>
      </c>
      <c r="E358" s="37">
        <v>0</v>
      </c>
      <c r="F358" s="49">
        <v>0</v>
      </c>
      <c r="G358" s="49">
        <v>0</v>
      </c>
      <c r="H358" s="49">
        <v>0</v>
      </c>
      <c r="I358" s="49">
        <v>0</v>
      </c>
      <c r="J358" s="49">
        <v>0</v>
      </c>
      <c r="K358" s="49">
        <v>0</v>
      </c>
      <c r="L358" s="49">
        <v>0</v>
      </c>
      <c r="M358" s="49">
        <v>0</v>
      </c>
      <c r="N358" s="49">
        <v>0</v>
      </c>
      <c r="O358" s="49">
        <v>0</v>
      </c>
      <c r="P358" s="49">
        <v>0</v>
      </c>
      <c r="Q358" s="49">
        <v>0</v>
      </c>
      <c r="R358" s="49">
        <v>0</v>
      </c>
      <c r="S358" s="49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49">
        <v>0</v>
      </c>
      <c r="Z358" s="49">
        <v>0</v>
      </c>
      <c r="AA358" s="49">
        <v>0</v>
      </c>
      <c r="AB358" s="49">
        <v>0</v>
      </c>
      <c r="AC358" s="49">
        <v>0</v>
      </c>
      <c r="AD358" s="49">
        <v>0</v>
      </c>
      <c r="AE358" s="37">
        <f t="shared" si="73"/>
        <v>0</v>
      </c>
      <c r="AF358" s="38">
        <v>0</v>
      </c>
      <c r="AG358" s="39">
        <f t="shared" si="74"/>
        <v>0</v>
      </c>
      <c r="AH358" s="40">
        <v>0</v>
      </c>
      <c r="AI358" s="41" t="s">
        <v>37</v>
      </c>
      <c r="AJ358" s="42"/>
      <c r="AK358" s="14"/>
      <c r="AL358" s="14"/>
      <c r="AM358" s="14"/>
      <c r="AN358" s="14"/>
      <c r="AO358" s="14"/>
      <c r="AP358" s="14"/>
      <c r="AQ358" s="14"/>
      <c r="AR358" s="14"/>
      <c r="AS358" s="14"/>
    </row>
    <row r="359" spans="1:45" ht="31.5" x14ac:dyDescent="0.25">
      <c r="A359" s="54" t="s">
        <v>528</v>
      </c>
      <c r="B359" s="55" t="s">
        <v>1016</v>
      </c>
      <c r="C359" s="81" t="s">
        <v>1017</v>
      </c>
      <c r="D359" s="37">
        <v>0.29821640999999999</v>
      </c>
      <c r="E359" s="37">
        <v>0.29821640999999999</v>
      </c>
      <c r="F359" s="49">
        <v>0</v>
      </c>
      <c r="G359" s="49">
        <v>0</v>
      </c>
      <c r="H359" s="49">
        <v>0</v>
      </c>
      <c r="I359" s="49">
        <v>0</v>
      </c>
      <c r="J359" s="49">
        <v>0</v>
      </c>
      <c r="K359" s="49" t="s">
        <v>1018</v>
      </c>
      <c r="L359" s="49">
        <v>1</v>
      </c>
      <c r="M359" s="49">
        <v>0</v>
      </c>
      <c r="N359" s="49">
        <v>0</v>
      </c>
      <c r="O359" s="49">
        <v>0</v>
      </c>
      <c r="P359" s="49">
        <v>0</v>
      </c>
      <c r="Q359" s="49">
        <v>0</v>
      </c>
      <c r="R359" s="49">
        <v>0</v>
      </c>
      <c r="S359" s="49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49">
        <v>0</v>
      </c>
      <c r="Z359" s="49">
        <v>0</v>
      </c>
      <c r="AA359" s="49">
        <v>0</v>
      </c>
      <c r="AB359" s="49">
        <v>0</v>
      </c>
      <c r="AC359" s="49">
        <v>0</v>
      </c>
      <c r="AD359" s="49">
        <v>0</v>
      </c>
      <c r="AE359" s="37">
        <f t="shared" si="73"/>
        <v>-0.29821640999999999</v>
      </c>
      <c r="AF359" s="38">
        <f t="shared" si="75"/>
        <v>-1</v>
      </c>
      <c r="AG359" s="39">
        <f t="shared" si="74"/>
        <v>0</v>
      </c>
      <c r="AH359" s="40">
        <v>0</v>
      </c>
      <c r="AI359" s="41" t="s">
        <v>37</v>
      </c>
      <c r="AJ359" s="42"/>
      <c r="AK359" s="14"/>
      <c r="AL359" s="14"/>
      <c r="AM359" s="14"/>
      <c r="AN359" s="14"/>
      <c r="AO359" s="14"/>
      <c r="AP359" s="14"/>
      <c r="AQ359" s="14"/>
      <c r="AR359" s="14"/>
      <c r="AS359" s="14"/>
    </row>
    <row r="360" spans="1:45" ht="31.5" x14ac:dyDescent="0.25">
      <c r="A360" s="54" t="s">
        <v>528</v>
      </c>
      <c r="B360" s="55" t="s">
        <v>1019</v>
      </c>
      <c r="C360" s="81" t="s">
        <v>1020</v>
      </c>
      <c r="D360" s="37">
        <v>0.30652907000000001</v>
      </c>
      <c r="E360" s="37">
        <v>0.30652907000000001</v>
      </c>
      <c r="F360" s="49">
        <v>0</v>
      </c>
      <c r="G360" s="49">
        <v>0</v>
      </c>
      <c r="H360" s="49">
        <v>0</v>
      </c>
      <c r="I360" s="49">
        <v>0</v>
      </c>
      <c r="J360" s="49">
        <v>0</v>
      </c>
      <c r="K360" s="49" t="s">
        <v>1021</v>
      </c>
      <c r="L360" s="49">
        <v>1</v>
      </c>
      <c r="M360" s="49">
        <v>0</v>
      </c>
      <c r="N360" s="49">
        <v>0</v>
      </c>
      <c r="O360" s="49">
        <v>0</v>
      </c>
      <c r="P360" s="49">
        <v>0</v>
      </c>
      <c r="Q360" s="49">
        <v>0</v>
      </c>
      <c r="R360" s="49">
        <v>0.29499999999999998</v>
      </c>
      <c r="S360" s="49">
        <v>0</v>
      </c>
      <c r="T360" s="49">
        <v>0</v>
      </c>
      <c r="U360" s="49">
        <v>0</v>
      </c>
      <c r="V360" s="49">
        <v>0</v>
      </c>
      <c r="W360" s="49">
        <v>0</v>
      </c>
      <c r="X360" s="49">
        <v>0</v>
      </c>
      <c r="Y360" s="49">
        <v>0</v>
      </c>
      <c r="Z360" s="49">
        <v>0</v>
      </c>
      <c r="AA360" s="49">
        <v>0</v>
      </c>
      <c r="AB360" s="49">
        <v>0</v>
      </c>
      <c r="AC360" s="49">
        <v>0</v>
      </c>
      <c r="AD360" s="49">
        <v>0</v>
      </c>
      <c r="AE360" s="37">
        <f t="shared" si="73"/>
        <v>-1.152907000000003E-2</v>
      </c>
      <c r="AF360" s="38">
        <f t="shared" si="75"/>
        <v>-3.7611669261907295E-2</v>
      </c>
      <c r="AG360" s="39">
        <f t="shared" si="74"/>
        <v>0</v>
      </c>
      <c r="AH360" s="40">
        <v>0</v>
      </c>
      <c r="AI360" s="41" t="s">
        <v>37</v>
      </c>
      <c r="AJ360" s="42"/>
      <c r="AK360" s="14"/>
      <c r="AL360" s="14"/>
      <c r="AM360" s="14"/>
      <c r="AN360" s="14"/>
      <c r="AO360" s="14"/>
      <c r="AP360" s="14"/>
      <c r="AQ360" s="14"/>
      <c r="AR360" s="14"/>
      <c r="AS360" s="14"/>
    </row>
    <row r="361" spans="1:45" ht="31.5" x14ac:dyDescent="0.25">
      <c r="A361" s="54" t="s">
        <v>528</v>
      </c>
      <c r="B361" s="55" t="s">
        <v>1022</v>
      </c>
      <c r="C361" s="81" t="s">
        <v>1023</v>
      </c>
      <c r="D361" s="37">
        <v>0.54868782999999999</v>
      </c>
      <c r="E361" s="37">
        <v>0.44368783000000001</v>
      </c>
      <c r="F361" s="49">
        <v>0</v>
      </c>
      <c r="G361" s="49">
        <v>0</v>
      </c>
      <c r="H361" s="49">
        <v>0</v>
      </c>
      <c r="I361" s="49">
        <v>0</v>
      </c>
      <c r="J361" s="49">
        <v>0</v>
      </c>
      <c r="K361" s="49" t="s">
        <v>1024</v>
      </c>
      <c r="L361" s="49">
        <v>1</v>
      </c>
      <c r="M361" s="49">
        <v>0</v>
      </c>
      <c r="N361" s="49">
        <v>0</v>
      </c>
      <c r="O361" s="49">
        <v>0</v>
      </c>
      <c r="P361" s="49">
        <v>0</v>
      </c>
      <c r="Q361" s="49">
        <v>0</v>
      </c>
      <c r="R361" s="49">
        <v>0</v>
      </c>
      <c r="S361" s="49">
        <v>0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49">
        <v>0</v>
      </c>
      <c r="Z361" s="49">
        <v>0</v>
      </c>
      <c r="AA361" s="49">
        <v>0</v>
      </c>
      <c r="AB361" s="49">
        <v>0</v>
      </c>
      <c r="AC361" s="49">
        <v>0</v>
      </c>
      <c r="AD361" s="49">
        <v>0</v>
      </c>
      <c r="AE361" s="37">
        <f t="shared" si="73"/>
        <v>-0.44368783000000001</v>
      </c>
      <c r="AF361" s="38">
        <f t="shared" si="75"/>
        <v>-1</v>
      </c>
      <c r="AG361" s="39">
        <f t="shared" si="74"/>
        <v>0</v>
      </c>
      <c r="AH361" s="40">
        <v>0</v>
      </c>
      <c r="AI361" s="41" t="s">
        <v>1025</v>
      </c>
      <c r="AJ361" s="42"/>
      <c r="AK361" s="14"/>
      <c r="AL361" s="14"/>
      <c r="AM361" s="14"/>
      <c r="AN361" s="14"/>
      <c r="AO361" s="14"/>
      <c r="AP361" s="14"/>
      <c r="AQ361" s="14"/>
      <c r="AR361" s="14"/>
      <c r="AS361" s="14"/>
    </row>
    <row r="362" spans="1:45" ht="63" x14ac:dyDescent="0.25">
      <c r="A362" s="54" t="s">
        <v>528</v>
      </c>
      <c r="B362" s="55" t="s">
        <v>1026</v>
      </c>
      <c r="C362" s="81" t="s">
        <v>1027</v>
      </c>
      <c r="D362" s="37">
        <v>0.67020762</v>
      </c>
      <c r="E362" s="37">
        <v>0.67020762</v>
      </c>
      <c r="F362" s="49">
        <v>0</v>
      </c>
      <c r="G362" s="49">
        <v>0</v>
      </c>
      <c r="H362" s="49">
        <v>0</v>
      </c>
      <c r="I362" s="49">
        <v>0</v>
      </c>
      <c r="J362" s="49">
        <v>0</v>
      </c>
      <c r="K362" s="49" t="s">
        <v>1028</v>
      </c>
      <c r="L362" s="49">
        <v>1</v>
      </c>
      <c r="M362" s="49">
        <v>0</v>
      </c>
      <c r="N362" s="49">
        <v>0</v>
      </c>
      <c r="O362" s="49">
        <v>0</v>
      </c>
      <c r="P362" s="49">
        <v>0</v>
      </c>
      <c r="Q362" s="49">
        <v>0</v>
      </c>
      <c r="R362" s="49">
        <v>0</v>
      </c>
      <c r="S362" s="49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49">
        <v>0</v>
      </c>
      <c r="Z362" s="49">
        <v>0</v>
      </c>
      <c r="AA362" s="49">
        <v>0</v>
      </c>
      <c r="AB362" s="49">
        <v>0</v>
      </c>
      <c r="AC362" s="49">
        <v>0</v>
      </c>
      <c r="AD362" s="49">
        <v>0</v>
      </c>
      <c r="AE362" s="37">
        <f t="shared" si="73"/>
        <v>-0.67020762</v>
      </c>
      <c r="AF362" s="38">
        <f t="shared" si="75"/>
        <v>-1</v>
      </c>
      <c r="AG362" s="39">
        <f t="shared" si="74"/>
        <v>0</v>
      </c>
      <c r="AH362" s="40">
        <v>0</v>
      </c>
      <c r="AI362" s="41" t="s">
        <v>1029</v>
      </c>
      <c r="AJ362" s="42"/>
      <c r="AK362" s="14"/>
      <c r="AL362" s="14"/>
      <c r="AM362" s="14"/>
      <c r="AN362" s="14"/>
      <c r="AO362" s="14"/>
      <c r="AP362" s="14"/>
      <c r="AQ362" s="14"/>
      <c r="AR362" s="14"/>
      <c r="AS362" s="14"/>
    </row>
    <row r="363" spans="1:45" ht="47.25" x14ac:dyDescent="0.25">
      <c r="A363" s="54" t="s">
        <v>528</v>
      </c>
      <c r="B363" s="55" t="s">
        <v>1030</v>
      </c>
      <c r="C363" s="81" t="s">
        <v>1031</v>
      </c>
      <c r="D363" s="37">
        <v>0.21612896999999998</v>
      </c>
      <c r="E363" s="37">
        <v>0.21612896999999998</v>
      </c>
      <c r="F363" s="49">
        <v>0</v>
      </c>
      <c r="G363" s="49">
        <v>0</v>
      </c>
      <c r="H363" s="49">
        <v>0</v>
      </c>
      <c r="I363" s="49">
        <v>0</v>
      </c>
      <c r="J363" s="49">
        <v>0</v>
      </c>
      <c r="K363" s="49" t="s">
        <v>1024</v>
      </c>
      <c r="L363" s="49">
        <v>1</v>
      </c>
      <c r="M363" s="49">
        <v>0</v>
      </c>
      <c r="N363" s="49">
        <v>0</v>
      </c>
      <c r="O363" s="49">
        <v>0</v>
      </c>
      <c r="P363" s="49">
        <v>0</v>
      </c>
      <c r="Q363" s="49">
        <v>0</v>
      </c>
      <c r="R363" s="49">
        <v>0</v>
      </c>
      <c r="S363" s="49">
        <v>0</v>
      </c>
      <c r="T363" s="49">
        <v>0</v>
      </c>
      <c r="U363" s="49">
        <v>0</v>
      </c>
      <c r="V363" s="49">
        <v>0</v>
      </c>
      <c r="W363" s="49">
        <v>0</v>
      </c>
      <c r="X363" s="49">
        <v>0</v>
      </c>
      <c r="Y363" s="49">
        <v>0</v>
      </c>
      <c r="Z363" s="49">
        <v>0</v>
      </c>
      <c r="AA363" s="49">
        <v>0</v>
      </c>
      <c r="AB363" s="49">
        <v>0</v>
      </c>
      <c r="AC363" s="49">
        <v>0</v>
      </c>
      <c r="AD363" s="49">
        <v>0</v>
      </c>
      <c r="AE363" s="37">
        <f t="shared" si="73"/>
        <v>-0.21612896999999998</v>
      </c>
      <c r="AF363" s="38">
        <f t="shared" si="75"/>
        <v>-1</v>
      </c>
      <c r="AG363" s="39">
        <f t="shared" si="74"/>
        <v>0</v>
      </c>
      <c r="AH363" s="40">
        <v>0</v>
      </c>
      <c r="AI363" s="41" t="s">
        <v>1032</v>
      </c>
      <c r="AJ363" s="42"/>
      <c r="AK363" s="14"/>
      <c r="AL363" s="14"/>
      <c r="AM363" s="14"/>
      <c r="AN363" s="14"/>
      <c r="AO363" s="14"/>
      <c r="AP363" s="14"/>
      <c r="AQ363" s="14"/>
      <c r="AR363" s="14"/>
      <c r="AS363" s="14"/>
    </row>
    <row r="364" spans="1:45" ht="31.5" x14ac:dyDescent="0.25">
      <c r="A364" s="54" t="s">
        <v>528</v>
      </c>
      <c r="B364" s="55" t="s">
        <v>1033</v>
      </c>
      <c r="C364" s="81" t="s">
        <v>1034</v>
      </c>
      <c r="D364" s="37">
        <v>0.35536590000000001</v>
      </c>
      <c r="E364" s="37">
        <v>0.35536590000000001</v>
      </c>
      <c r="F364" s="49">
        <v>0</v>
      </c>
      <c r="G364" s="49">
        <v>0</v>
      </c>
      <c r="H364" s="49">
        <v>0</v>
      </c>
      <c r="I364" s="49">
        <v>0</v>
      </c>
      <c r="J364" s="49">
        <v>0</v>
      </c>
      <c r="K364" s="49" t="s">
        <v>1035</v>
      </c>
      <c r="L364" s="49">
        <v>1</v>
      </c>
      <c r="M364" s="49">
        <v>0</v>
      </c>
      <c r="N364" s="49">
        <v>0</v>
      </c>
      <c r="O364" s="49">
        <v>0</v>
      </c>
      <c r="P364" s="49">
        <v>0</v>
      </c>
      <c r="Q364" s="49">
        <v>0</v>
      </c>
      <c r="R364" s="49">
        <v>0.33905000000000002</v>
      </c>
      <c r="S364" s="49">
        <v>0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49">
        <v>0</v>
      </c>
      <c r="Z364" s="49">
        <v>0</v>
      </c>
      <c r="AA364" s="49">
        <v>0</v>
      </c>
      <c r="AB364" s="49">
        <v>0</v>
      </c>
      <c r="AC364" s="49">
        <v>0</v>
      </c>
      <c r="AD364" s="49">
        <v>0</v>
      </c>
      <c r="AE364" s="37">
        <f t="shared" si="73"/>
        <v>-1.6315899999999994E-2</v>
      </c>
      <c r="AF364" s="38">
        <f t="shared" si="75"/>
        <v>-4.5912959009291529E-2</v>
      </c>
      <c r="AG364" s="39">
        <f t="shared" si="74"/>
        <v>0</v>
      </c>
      <c r="AH364" s="40">
        <v>0</v>
      </c>
      <c r="AI364" s="41" t="s">
        <v>37</v>
      </c>
      <c r="AJ364" s="42"/>
      <c r="AK364" s="14"/>
      <c r="AL364" s="14"/>
      <c r="AM364" s="14"/>
      <c r="AN364" s="14"/>
      <c r="AO364" s="14"/>
      <c r="AP364" s="14"/>
      <c r="AQ364" s="14"/>
      <c r="AR364" s="14"/>
      <c r="AS364" s="14"/>
    </row>
    <row r="365" spans="1:45" ht="63" x14ac:dyDescent="0.25">
      <c r="A365" s="54" t="s">
        <v>528</v>
      </c>
      <c r="B365" s="55" t="s">
        <v>1036</v>
      </c>
      <c r="C365" s="81" t="s">
        <v>1037</v>
      </c>
      <c r="D365" s="37">
        <v>0.20781632</v>
      </c>
      <c r="E365" s="37">
        <v>0.20781632</v>
      </c>
      <c r="F365" s="49">
        <v>0</v>
      </c>
      <c r="G365" s="49">
        <v>0</v>
      </c>
      <c r="H365" s="49">
        <v>0</v>
      </c>
      <c r="I365" s="49">
        <v>0</v>
      </c>
      <c r="J365" s="49">
        <v>0</v>
      </c>
      <c r="K365" s="49" t="s">
        <v>1038</v>
      </c>
      <c r="L365" s="49">
        <v>1</v>
      </c>
      <c r="M365" s="49">
        <v>0</v>
      </c>
      <c r="N365" s="49">
        <v>0</v>
      </c>
      <c r="O365" s="49">
        <v>0</v>
      </c>
      <c r="P365" s="49">
        <v>0</v>
      </c>
      <c r="Q365" s="49">
        <v>0</v>
      </c>
      <c r="R365" s="49">
        <v>0.18143999999999999</v>
      </c>
      <c r="S365" s="49">
        <v>0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49">
        <v>0</v>
      </c>
      <c r="Z365" s="49">
        <v>0</v>
      </c>
      <c r="AA365" s="49">
        <v>0</v>
      </c>
      <c r="AB365" s="49">
        <v>0</v>
      </c>
      <c r="AC365" s="49">
        <v>0</v>
      </c>
      <c r="AD365" s="49">
        <v>0</v>
      </c>
      <c r="AE365" s="37">
        <f t="shared" si="73"/>
        <v>-2.6376320000000009E-2</v>
      </c>
      <c r="AF365" s="38">
        <f t="shared" si="75"/>
        <v>-0.12692131205094964</v>
      </c>
      <c r="AG365" s="39">
        <f t="shared" si="74"/>
        <v>0</v>
      </c>
      <c r="AH365" s="40">
        <v>0</v>
      </c>
      <c r="AI365" s="41" t="s">
        <v>1039</v>
      </c>
      <c r="AJ365" s="42"/>
      <c r="AK365" s="14"/>
      <c r="AL365" s="14"/>
      <c r="AM365" s="14"/>
      <c r="AN365" s="14"/>
      <c r="AO365" s="14"/>
      <c r="AP365" s="14"/>
      <c r="AQ365" s="14"/>
      <c r="AR365" s="14"/>
      <c r="AS365" s="14"/>
    </row>
    <row r="366" spans="1:45" ht="31.5" x14ac:dyDescent="0.25">
      <c r="A366" s="54" t="s">
        <v>528</v>
      </c>
      <c r="B366" s="55" t="s">
        <v>1040</v>
      </c>
      <c r="C366" s="81" t="s">
        <v>1041</v>
      </c>
      <c r="D366" s="37">
        <v>0.14962776999999999</v>
      </c>
      <c r="E366" s="37">
        <v>0.14962776999999999</v>
      </c>
      <c r="F366" s="49">
        <v>0</v>
      </c>
      <c r="G366" s="49">
        <v>0</v>
      </c>
      <c r="H366" s="49">
        <v>0</v>
      </c>
      <c r="I366" s="49">
        <v>0</v>
      </c>
      <c r="J366" s="49">
        <v>0</v>
      </c>
      <c r="K366" s="49" t="s">
        <v>1021</v>
      </c>
      <c r="L366" s="49">
        <v>1</v>
      </c>
      <c r="M366" s="49">
        <v>0</v>
      </c>
      <c r="N366" s="49">
        <v>0</v>
      </c>
      <c r="O366" s="49">
        <v>0</v>
      </c>
      <c r="P366" s="49">
        <v>0</v>
      </c>
      <c r="Q366" s="49">
        <v>0</v>
      </c>
      <c r="R366" s="49">
        <v>0.14399999999999999</v>
      </c>
      <c r="S366" s="49">
        <v>0</v>
      </c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49">
        <v>0</v>
      </c>
      <c r="Z366" s="49">
        <v>0</v>
      </c>
      <c r="AA366" s="49">
        <v>0</v>
      </c>
      <c r="AB366" s="49">
        <v>0</v>
      </c>
      <c r="AC366" s="49">
        <v>0</v>
      </c>
      <c r="AD366" s="49">
        <v>0</v>
      </c>
      <c r="AE366" s="37">
        <f t="shared" si="73"/>
        <v>-5.6277700000000042E-3</v>
      </c>
      <c r="AF366" s="38">
        <f t="shared" si="75"/>
        <v>-3.7611801606078903E-2</v>
      </c>
      <c r="AG366" s="39">
        <f t="shared" si="74"/>
        <v>0</v>
      </c>
      <c r="AH366" s="40">
        <v>0</v>
      </c>
      <c r="AI366" s="41" t="s">
        <v>37</v>
      </c>
      <c r="AJ366" s="42"/>
      <c r="AK366" s="14"/>
      <c r="AL366" s="14"/>
      <c r="AM366" s="14"/>
      <c r="AN366" s="14"/>
      <c r="AO366" s="14"/>
      <c r="AP366" s="14"/>
      <c r="AQ366" s="14"/>
      <c r="AR366" s="14"/>
      <c r="AS366" s="14"/>
    </row>
    <row r="367" spans="1:45" ht="31.5" x14ac:dyDescent="0.25">
      <c r="A367" s="54" t="s">
        <v>528</v>
      </c>
      <c r="B367" s="55" t="s">
        <v>1042</v>
      </c>
      <c r="C367" s="81" t="s">
        <v>1043</v>
      </c>
      <c r="D367" s="37">
        <v>0.14547141999999999</v>
      </c>
      <c r="E367" s="37">
        <v>0.14547141999999999</v>
      </c>
      <c r="F367" s="49">
        <v>0</v>
      </c>
      <c r="G367" s="49">
        <v>0</v>
      </c>
      <c r="H367" s="49">
        <v>0</v>
      </c>
      <c r="I367" s="49">
        <v>0</v>
      </c>
      <c r="J367" s="49">
        <v>0</v>
      </c>
      <c r="K367" s="49" t="s">
        <v>1018</v>
      </c>
      <c r="L367" s="49">
        <v>1</v>
      </c>
      <c r="M367" s="49">
        <v>0</v>
      </c>
      <c r="N367" s="49">
        <v>0</v>
      </c>
      <c r="O367" s="49">
        <v>0</v>
      </c>
      <c r="P367" s="49">
        <v>0</v>
      </c>
      <c r="Q367" s="49">
        <v>0</v>
      </c>
      <c r="R367" s="49">
        <v>0</v>
      </c>
      <c r="S367" s="49">
        <v>0</v>
      </c>
      <c r="T367" s="49">
        <v>0</v>
      </c>
      <c r="U367" s="49">
        <v>0</v>
      </c>
      <c r="V367" s="49">
        <v>0</v>
      </c>
      <c r="W367" s="49">
        <v>0</v>
      </c>
      <c r="X367" s="49">
        <v>0</v>
      </c>
      <c r="Y367" s="49">
        <v>0</v>
      </c>
      <c r="Z367" s="49">
        <v>0</v>
      </c>
      <c r="AA367" s="49">
        <v>0</v>
      </c>
      <c r="AB367" s="49">
        <v>0</v>
      </c>
      <c r="AC367" s="49">
        <v>0</v>
      </c>
      <c r="AD367" s="49">
        <v>0</v>
      </c>
      <c r="AE367" s="37">
        <f t="shared" si="73"/>
        <v>-0.14547141999999999</v>
      </c>
      <c r="AF367" s="38">
        <f t="shared" si="75"/>
        <v>-1</v>
      </c>
      <c r="AG367" s="39">
        <f t="shared" si="74"/>
        <v>0</v>
      </c>
      <c r="AH367" s="40">
        <v>0</v>
      </c>
      <c r="AI367" s="41" t="s">
        <v>37</v>
      </c>
      <c r="AJ367" s="42"/>
      <c r="AK367" s="14"/>
      <c r="AL367" s="14"/>
      <c r="AM367" s="14"/>
      <c r="AN367" s="14"/>
      <c r="AO367" s="14"/>
      <c r="AP367" s="14"/>
      <c r="AQ367" s="14"/>
      <c r="AR367" s="14"/>
      <c r="AS367" s="14"/>
    </row>
    <row r="368" spans="1:45" ht="63" x14ac:dyDescent="0.25">
      <c r="A368" s="54" t="s">
        <v>528</v>
      </c>
      <c r="B368" s="55" t="s">
        <v>1044</v>
      </c>
      <c r="C368" s="81" t="s">
        <v>1045</v>
      </c>
      <c r="D368" s="37">
        <v>0.32419344999999999</v>
      </c>
      <c r="E368" s="37">
        <v>0.32419344999999999</v>
      </c>
      <c r="F368" s="49">
        <v>0</v>
      </c>
      <c r="G368" s="49">
        <v>0</v>
      </c>
      <c r="H368" s="49">
        <v>0</v>
      </c>
      <c r="I368" s="49">
        <v>0</v>
      </c>
      <c r="J368" s="49">
        <v>0</v>
      </c>
      <c r="K368" s="49" t="s">
        <v>1028</v>
      </c>
      <c r="L368" s="49">
        <v>1</v>
      </c>
      <c r="M368" s="49">
        <v>0</v>
      </c>
      <c r="N368" s="49">
        <v>0</v>
      </c>
      <c r="O368" s="49">
        <v>0</v>
      </c>
      <c r="P368" s="49">
        <v>0</v>
      </c>
      <c r="Q368" s="49">
        <v>0</v>
      </c>
      <c r="R368" s="49">
        <v>0</v>
      </c>
      <c r="S368" s="49">
        <v>0</v>
      </c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49">
        <v>0</v>
      </c>
      <c r="Z368" s="49">
        <v>0</v>
      </c>
      <c r="AA368" s="49">
        <v>0</v>
      </c>
      <c r="AB368" s="49">
        <v>0</v>
      </c>
      <c r="AC368" s="49">
        <v>0</v>
      </c>
      <c r="AD368" s="49">
        <v>0</v>
      </c>
      <c r="AE368" s="37">
        <f t="shared" si="73"/>
        <v>-0.32419344999999999</v>
      </c>
      <c r="AF368" s="38">
        <f t="shared" si="75"/>
        <v>-1</v>
      </c>
      <c r="AG368" s="39">
        <f t="shared" si="74"/>
        <v>0</v>
      </c>
      <c r="AH368" s="40">
        <v>0</v>
      </c>
      <c r="AI368" s="41" t="s">
        <v>1029</v>
      </c>
      <c r="AJ368" s="42"/>
      <c r="AK368" s="14"/>
      <c r="AL368" s="14"/>
      <c r="AM368" s="14"/>
      <c r="AN368" s="14"/>
      <c r="AO368" s="14"/>
      <c r="AP368" s="14"/>
      <c r="AQ368" s="14"/>
      <c r="AR368" s="14"/>
      <c r="AS368" s="14"/>
    </row>
    <row r="369" spans="1:45" ht="31.5" x14ac:dyDescent="0.25">
      <c r="A369" s="54" t="s">
        <v>528</v>
      </c>
      <c r="B369" s="55" t="s">
        <v>1046</v>
      </c>
      <c r="C369" s="81" t="s">
        <v>1047</v>
      </c>
      <c r="D369" s="37">
        <v>0.30964631233000001</v>
      </c>
      <c r="E369" s="37">
        <v>0.30964631233000001</v>
      </c>
      <c r="F369" s="49">
        <v>0</v>
      </c>
      <c r="G369" s="49">
        <v>0</v>
      </c>
      <c r="H369" s="49">
        <v>0</v>
      </c>
      <c r="I369" s="49">
        <v>0</v>
      </c>
      <c r="J369" s="49">
        <v>0</v>
      </c>
      <c r="K369" s="49" t="s">
        <v>1018</v>
      </c>
      <c r="L369" s="49">
        <v>1</v>
      </c>
      <c r="M369" s="49">
        <v>0</v>
      </c>
      <c r="N369" s="49">
        <v>0</v>
      </c>
      <c r="O369" s="49">
        <v>0</v>
      </c>
      <c r="P369" s="49">
        <v>0</v>
      </c>
      <c r="Q369" s="49">
        <v>0</v>
      </c>
      <c r="R369" s="49">
        <v>0</v>
      </c>
      <c r="S369" s="49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49">
        <v>0</v>
      </c>
      <c r="Z369" s="49">
        <v>0</v>
      </c>
      <c r="AA369" s="49">
        <v>0</v>
      </c>
      <c r="AB369" s="49">
        <v>0</v>
      </c>
      <c r="AC369" s="49">
        <v>0</v>
      </c>
      <c r="AD369" s="49">
        <v>0</v>
      </c>
      <c r="AE369" s="37">
        <f t="shared" si="73"/>
        <v>-0.30964631233000001</v>
      </c>
      <c r="AF369" s="38">
        <f t="shared" si="75"/>
        <v>-1</v>
      </c>
      <c r="AG369" s="39">
        <f t="shared" si="74"/>
        <v>0</v>
      </c>
      <c r="AH369" s="40">
        <v>0</v>
      </c>
      <c r="AI369" s="41" t="s">
        <v>37</v>
      </c>
      <c r="AJ369" s="42"/>
      <c r="AK369" s="14"/>
      <c r="AL369" s="14"/>
      <c r="AM369" s="14"/>
      <c r="AN369" s="14"/>
      <c r="AO369" s="14"/>
      <c r="AP369" s="14"/>
      <c r="AQ369" s="14"/>
      <c r="AR369" s="14"/>
      <c r="AS369" s="14"/>
    </row>
    <row r="370" spans="1:45" ht="31.5" x14ac:dyDescent="0.25">
      <c r="A370" s="54" t="s">
        <v>528</v>
      </c>
      <c r="B370" s="55" t="s">
        <v>1048</v>
      </c>
      <c r="C370" s="81" t="s">
        <v>1049</v>
      </c>
      <c r="D370" s="37">
        <v>0.35536590206999991</v>
      </c>
      <c r="E370" s="37">
        <v>0.35536590206999991</v>
      </c>
      <c r="F370" s="49">
        <v>0</v>
      </c>
      <c r="G370" s="49">
        <v>0</v>
      </c>
      <c r="H370" s="49">
        <v>0</v>
      </c>
      <c r="I370" s="49">
        <v>0</v>
      </c>
      <c r="J370" s="49">
        <v>0</v>
      </c>
      <c r="K370" s="49" t="s">
        <v>1035</v>
      </c>
      <c r="L370" s="49">
        <v>1</v>
      </c>
      <c r="M370" s="49">
        <v>0</v>
      </c>
      <c r="N370" s="49">
        <v>0</v>
      </c>
      <c r="O370" s="49">
        <v>0</v>
      </c>
      <c r="P370" s="49">
        <v>0</v>
      </c>
      <c r="Q370" s="49">
        <v>0</v>
      </c>
      <c r="R370" s="49">
        <v>0.33905000000000002</v>
      </c>
      <c r="S370" s="49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49">
        <v>0</v>
      </c>
      <c r="Z370" s="49">
        <v>0</v>
      </c>
      <c r="AA370" s="49">
        <v>0</v>
      </c>
      <c r="AB370" s="49">
        <v>0</v>
      </c>
      <c r="AC370" s="49">
        <v>0</v>
      </c>
      <c r="AD370" s="49">
        <v>0</v>
      </c>
      <c r="AE370" s="37">
        <f t="shared" si="73"/>
        <v>-1.6315902069999888E-2</v>
      </c>
      <c r="AF370" s="38">
        <f t="shared" si="75"/>
        <v>-4.5912964566831131E-2</v>
      </c>
      <c r="AG370" s="39">
        <f t="shared" si="74"/>
        <v>0</v>
      </c>
      <c r="AH370" s="40">
        <v>0</v>
      </c>
      <c r="AI370" s="41" t="s">
        <v>37</v>
      </c>
      <c r="AJ370" s="42"/>
      <c r="AK370" s="14"/>
      <c r="AL370" s="14"/>
      <c r="AM370" s="14"/>
      <c r="AN370" s="14"/>
      <c r="AO370" s="14"/>
      <c r="AP370" s="14"/>
      <c r="AQ370" s="14"/>
      <c r="AR370" s="14"/>
      <c r="AS370" s="14"/>
    </row>
    <row r="371" spans="1:45" ht="31.5" x14ac:dyDescent="0.25">
      <c r="A371" s="54" t="s">
        <v>528</v>
      </c>
      <c r="B371" s="55" t="s">
        <v>1050</v>
      </c>
      <c r="C371" s="81" t="s">
        <v>1051</v>
      </c>
      <c r="D371" s="37">
        <v>0.31795896500999998</v>
      </c>
      <c r="E371" s="37">
        <v>0.31795896500999998</v>
      </c>
      <c r="F371" s="49">
        <v>0</v>
      </c>
      <c r="G371" s="49">
        <v>0</v>
      </c>
      <c r="H371" s="49">
        <v>0</v>
      </c>
      <c r="I371" s="49">
        <v>0</v>
      </c>
      <c r="J371" s="49">
        <v>0</v>
      </c>
      <c r="K371" s="49" t="s">
        <v>1021</v>
      </c>
      <c r="L371" s="49">
        <v>1</v>
      </c>
      <c r="M371" s="49">
        <v>0</v>
      </c>
      <c r="N371" s="49">
        <v>0</v>
      </c>
      <c r="O371" s="49">
        <v>0</v>
      </c>
      <c r="P371" s="49">
        <v>0</v>
      </c>
      <c r="Q371" s="49">
        <v>0</v>
      </c>
      <c r="R371" s="49">
        <v>0.30599999999999999</v>
      </c>
      <c r="S371" s="49">
        <v>0</v>
      </c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49">
        <v>0</v>
      </c>
      <c r="Z371" s="49">
        <v>0</v>
      </c>
      <c r="AA371" s="49">
        <v>0</v>
      </c>
      <c r="AB371" s="49">
        <v>0</v>
      </c>
      <c r="AC371" s="49">
        <v>0</v>
      </c>
      <c r="AD371" s="49">
        <v>0</v>
      </c>
      <c r="AE371" s="37">
        <f t="shared" si="73"/>
        <v>-1.1958965009999989E-2</v>
      </c>
      <c r="AF371" s="38">
        <f t="shared" si="75"/>
        <v>-3.7611661648300661E-2</v>
      </c>
      <c r="AG371" s="39">
        <f t="shared" si="74"/>
        <v>0</v>
      </c>
      <c r="AH371" s="40">
        <v>0</v>
      </c>
      <c r="AI371" s="41" t="s">
        <v>37</v>
      </c>
      <c r="AJ371" s="42"/>
      <c r="AK371" s="14"/>
      <c r="AL371" s="14"/>
      <c r="AM371" s="14"/>
      <c r="AN371" s="14"/>
      <c r="AO371" s="14"/>
      <c r="AP371" s="14"/>
      <c r="AQ371" s="14"/>
      <c r="AR371" s="14"/>
      <c r="AS371" s="14"/>
    </row>
    <row r="372" spans="1:45" ht="47.25" x14ac:dyDescent="0.25">
      <c r="A372" s="54" t="s">
        <v>528</v>
      </c>
      <c r="B372" s="55" t="s">
        <v>1052</v>
      </c>
      <c r="C372" s="81" t="s">
        <v>1053</v>
      </c>
      <c r="D372" s="37">
        <v>0.56931314215500006</v>
      </c>
      <c r="E372" s="37">
        <v>0.46031315</v>
      </c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 t="s">
        <v>1024</v>
      </c>
      <c r="L372" s="49">
        <v>1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49">
        <v>0</v>
      </c>
      <c r="AC372" s="49">
        <v>0</v>
      </c>
      <c r="AD372" s="49">
        <v>0</v>
      </c>
      <c r="AE372" s="37">
        <f t="shared" si="73"/>
        <v>-0.46031315</v>
      </c>
      <c r="AF372" s="38">
        <f t="shared" si="75"/>
        <v>-1</v>
      </c>
      <c r="AG372" s="39">
        <f t="shared" si="74"/>
        <v>0</v>
      </c>
      <c r="AH372" s="40">
        <v>0</v>
      </c>
      <c r="AI372" s="41" t="s">
        <v>1032</v>
      </c>
      <c r="AJ372" s="42"/>
      <c r="AK372" s="14"/>
      <c r="AL372" s="14"/>
      <c r="AM372" s="14"/>
      <c r="AN372" s="14"/>
      <c r="AO372" s="14"/>
      <c r="AP372" s="14"/>
      <c r="AQ372" s="14"/>
      <c r="AR372" s="14"/>
      <c r="AS372" s="14"/>
    </row>
    <row r="373" spans="1:45" ht="63" x14ac:dyDescent="0.25">
      <c r="A373" s="54" t="s">
        <v>528</v>
      </c>
      <c r="B373" s="55" t="s">
        <v>1054</v>
      </c>
      <c r="C373" s="81" t="s">
        <v>1055</v>
      </c>
      <c r="D373" s="37">
        <v>0.69618466194999995</v>
      </c>
      <c r="E373" s="37">
        <v>0.69618466000000001</v>
      </c>
      <c r="F373" s="49">
        <v>0</v>
      </c>
      <c r="G373" s="49">
        <v>0</v>
      </c>
      <c r="H373" s="49">
        <v>0</v>
      </c>
      <c r="I373" s="49">
        <v>0</v>
      </c>
      <c r="J373" s="49">
        <v>0</v>
      </c>
      <c r="K373" s="49" t="s">
        <v>1028</v>
      </c>
      <c r="L373" s="49">
        <v>1</v>
      </c>
      <c r="M373" s="49">
        <v>0</v>
      </c>
      <c r="N373" s="49">
        <v>0</v>
      </c>
      <c r="O373" s="49">
        <v>0</v>
      </c>
      <c r="P373" s="49">
        <v>0</v>
      </c>
      <c r="Q373" s="49">
        <v>0</v>
      </c>
      <c r="R373" s="49">
        <v>0</v>
      </c>
      <c r="S373" s="49">
        <v>0</v>
      </c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49">
        <v>0</v>
      </c>
      <c r="Z373" s="49">
        <v>0</v>
      </c>
      <c r="AA373" s="49">
        <v>0</v>
      </c>
      <c r="AB373" s="49">
        <v>0</v>
      </c>
      <c r="AC373" s="49">
        <v>0</v>
      </c>
      <c r="AD373" s="49">
        <v>0</v>
      </c>
      <c r="AE373" s="37">
        <f t="shared" si="73"/>
        <v>-0.69618466000000001</v>
      </c>
      <c r="AF373" s="38">
        <f t="shared" si="75"/>
        <v>-1</v>
      </c>
      <c r="AG373" s="39">
        <f t="shared" si="74"/>
        <v>0</v>
      </c>
      <c r="AH373" s="40">
        <v>0</v>
      </c>
      <c r="AI373" s="41" t="s">
        <v>1029</v>
      </c>
      <c r="AJ373" s="42"/>
      <c r="AK373" s="14"/>
      <c r="AL373" s="14"/>
      <c r="AM373" s="14"/>
      <c r="AN373" s="14"/>
      <c r="AO373" s="14"/>
      <c r="AP373" s="14"/>
      <c r="AQ373" s="14"/>
      <c r="AR373" s="14"/>
      <c r="AS373" s="14"/>
    </row>
    <row r="374" spans="1:45" ht="31.5" x14ac:dyDescent="0.25">
      <c r="A374" s="54" t="s">
        <v>528</v>
      </c>
      <c r="B374" s="55" t="s">
        <v>1056</v>
      </c>
      <c r="C374" s="81" t="s">
        <v>1057</v>
      </c>
      <c r="D374" s="37">
        <v>0.27431754000000003</v>
      </c>
      <c r="E374" s="37">
        <v>0.27431754000000003</v>
      </c>
      <c r="F374" s="49">
        <v>0</v>
      </c>
      <c r="G374" s="49">
        <v>0</v>
      </c>
      <c r="H374" s="49">
        <v>0</v>
      </c>
      <c r="I374" s="49">
        <v>0</v>
      </c>
      <c r="J374" s="49">
        <v>0</v>
      </c>
      <c r="K374" s="49" t="s">
        <v>1018</v>
      </c>
      <c r="L374" s="49">
        <v>1</v>
      </c>
      <c r="M374" s="49">
        <v>0</v>
      </c>
      <c r="N374" s="49">
        <v>0</v>
      </c>
      <c r="O374" s="49">
        <v>0</v>
      </c>
      <c r="P374" s="49">
        <v>0</v>
      </c>
      <c r="Q374" s="49">
        <v>0</v>
      </c>
      <c r="R374" s="49">
        <v>0</v>
      </c>
      <c r="S374" s="49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49">
        <v>0</v>
      </c>
      <c r="Z374" s="49">
        <v>0</v>
      </c>
      <c r="AA374" s="49">
        <v>0</v>
      </c>
      <c r="AB374" s="49">
        <v>0</v>
      </c>
      <c r="AC374" s="49">
        <v>0</v>
      </c>
      <c r="AD374" s="49">
        <v>0</v>
      </c>
      <c r="AE374" s="37">
        <f t="shared" si="73"/>
        <v>-0.27431754000000003</v>
      </c>
      <c r="AF374" s="38">
        <f t="shared" si="75"/>
        <v>-1</v>
      </c>
      <c r="AG374" s="39">
        <f t="shared" si="74"/>
        <v>0</v>
      </c>
      <c r="AH374" s="40">
        <v>0</v>
      </c>
      <c r="AI374" s="41" t="s">
        <v>37</v>
      </c>
      <c r="AJ374" s="42"/>
      <c r="AK374" s="14"/>
      <c r="AL374" s="14"/>
      <c r="AM374" s="14"/>
      <c r="AN374" s="14"/>
      <c r="AO374" s="14"/>
      <c r="AP374" s="14"/>
      <c r="AQ374" s="14"/>
      <c r="AR374" s="14"/>
      <c r="AS374" s="14"/>
    </row>
    <row r="375" spans="1:45" ht="31.5" x14ac:dyDescent="0.25">
      <c r="A375" s="54" t="s">
        <v>528</v>
      </c>
      <c r="B375" s="55" t="s">
        <v>1058</v>
      </c>
      <c r="C375" s="81" t="s">
        <v>1059</v>
      </c>
      <c r="D375" s="37">
        <v>0.35536590000000001</v>
      </c>
      <c r="E375" s="37">
        <v>0.35536590000000001</v>
      </c>
      <c r="F375" s="49">
        <v>0</v>
      </c>
      <c r="G375" s="49">
        <v>0</v>
      </c>
      <c r="H375" s="49">
        <v>0</v>
      </c>
      <c r="I375" s="49">
        <v>0</v>
      </c>
      <c r="J375" s="49">
        <v>0</v>
      </c>
      <c r="K375" s="49" t="s">
        <v>1035</v>
      </c>
      <c r="L375" s="49">
        <v>1</v>
      </c>
      <c r="M375" s="49">
        <v>0</v>
      </c>
      <c r="N375" s="49">
        <v>0</v>
      </c>
      <c r="O375" s="49">
        <v>0</v>
      </c>
      <c r="P375" s="49">
        <v>0</v>
      </c>
      <c r="Q375" s="49">
        <v>0</v>
      </c>
      <c r="R375" s="49">
        <v>0.33905000000000002</v>
      </c>
      <c r="S375" s="49">
        <v>0</v>
      </c>
      <c r="T375" s="49">
        <v>0</v>
      </c>
      <c r="U375" s="49">
        <v>0</v>
      </c>
      <c r="V375" s="49">
        <v>0</v>
      </c>
      <c r="W375" s="49">
        <v>0</v>
      </c>
      <c r="X375" s="49">
        <v>0</v>
      </c>
      <c r="Y375" s="49">
        <v>0</v>
      </c>
      <c r="Z375" s="49">
        <v>0</v>
      </c>
      <c r="AA375" s="49">
        <v>0</v>
      </c>
      <c r="AB375" s="49">
        <v>0</v>
      </c>
      <c r="AC375" s="49">
        <v>0</v>
      </c>
      <c r="AD375" s="49">
        <v>0</v>
      </c>
      <c r="AE375" s="37">
        <f t="shared" si="73"/>
        <v>-1.6315899999999994E-2</v>
      </c>
      <c r="AF375" s="38">
        <f t="shared" si="75"/>
        <v>-4.5912959009291529E-2</v>
      </c>
      <c r="AG375" s="39">
        <f t="shared" si="74"/>
        <v>0</v>
      </c>
      <c r="AH375" s="40">
        <v>0</v>
      </c>
      <c r="AI375" s="41" t="s">
        <v>37</v>
      </c>
      <c r="AJ375" s="42"/>
      <c r="AK375" s="14"/>
      <c r="AL375" s="14"/>
      <c r="AM375" s="14"/>
      <c r="AN375" s="14"/>
      <c r="AO375" s="14"/>
      <c r="AP375" s="14"/>
      <c r="AQ375" s="14"/>
      <c r="AR375" s="14"/>
      <c r="AS375" s="14"/>
    </row>
    <row r="376" spans="1:45" ht="31.5" x14ac:dyDescent="0.25">
      <c r="A376" s="54" t="s">
        <v>528</v>
      </c>
      <c r="B376" s="55" t="s">
        <v>1060</v>
      </c>
      <c r="C376" s="81" t="s">
        <v>1061</v>
      </c>
      <c r="D376" s="37">
        <v>0.28159111000000003</v>
      </c>
      <c r="E376" s="37">
        <v>0.28159111000000003</v>
      </c>
      <c r="F376" s="49">
        <v>0</v>
      </c>
      <c r="G376" s="49">
        <v>0</v>
      </c>
      <c r="H376" s="49">
        <v>0</v>
      </c>
      <c r="I376" s="49">
        <v>0</v>
      </c>
      <c r="J376" s="49">
        <v>0</v>
      </c>
      <c r="K376" s="49" t="s">
        <v>1021</v>
      </c>
      <c r="L376" s="49">
        <v>1</v>
      </c>
      <c r="M376" s="49">
        <v>0</v>
      </c>
      <c r="N376" s="49">
        <v>0</v>
      </c>
      <c r="O376" s="49">
        <v>0</v>
      </c>
      <c r="P376" s="49">
        <v>0</v>
      </c>
      <c r="Q376" s="49">
        <v>0</v>
      </c>
      <c r="R376" s="49">
        <v>0.27100000000000002</v>
      </c>
      <c r="S376" s="49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49">
        <v>0</v>
      </c>
      <c r="Z376" s="49">
        <v>0</v>
      </c>
      <c r="AA376" s="49">
        <v>0</v>
      </c>
      <c r="AB376" s="49">
        <v>0</v>
      </c>
      <c r="AC376" s="49">
        <v>0</v>
      </c>
      <c r="AD376" s="49">
        <v>0</v>
      </c>
      <c r="AE376" s="37">
        <f t="shared" si="73"/>
        <v>-1.0591110000000015E-2</v>
      </c>
      <c r="AF376" s="38">
        <f t="shared" si="75"/>
        <v>-3.7611663237521999E-2</v>
      </c>
      <c r="AG376" s="39">
        <f t="shared" si="74"/>
        <v>0</v>
      </c>
      <c r="AH376" s="40">
        <v>0</v>
      </c>
      <c r="AI376" s="41" t="s">
        <v>37</v>
      </c>
      <c r="AJ376" s="42"/>
      <c r="AK376" s="14"/>
      <c r="AL376" s="14"/>
      <c r="AM376" s="14"/>
      <c r="AN376" s="14"/>
      <c r="AO376" s="14"/>
      <c r="AP376" s="14"/>
      <c r="AQ376" s="14"/>
      <c r="AR376" s="14"/>
      <c r="AS376" s="14"/>
    </row>
    <row r="377" spans="1:45" ht="47.25" x14ac:dyDescent="0.25">
      <c r="A377" s="54" t="s">
        <v>528</v>
      </c>
      <c r="B377" s="55" t="s">
        <v>1062</v>
      </c>
      <c r="C377" s="81" t="s">
        <v>1063</v>
      </c>
      <c r="D377" s="37">
        <v>0.40835906</v>
      </c>
      <c r="E377" s="37">
        <v>0.40835906</v>
      </c>
      <c r="F377" s="49">
        <v>0</v>
      </c>
      <c r="G377" s="49">
        <v>0</v>
      </c>
      <c r="H377" s="49">
        <v>0</v>
      </c>
      <c r="I377" s="49">
        <v>0</v>
      </c>
      <c r="J377" s="49">
        <v>0</v>
      </c>
      <c r="K377" s="49" t="s">
        <v>1024</v>
      </c>
      <c r="L377" s="49">
        <v>1</v>
      </c>
      <c r="M377" s="49">
        <v>0</v>
      </c>
      <c r="N377" s="49">
        <v>0</v>
      </c>
      <c r="O377" s="49">
        <v>0</v>
      </c>
      <c r="P377" s="49">
        <v>0</v>
      </c>
      <c r="Q377" s="49">
        <v>0</v>
      </c>
      <c r="R377" s="49">
        <v>0</v>
      </c>
      <c r="S377" s="49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49">
        <v>0</v>
      </c>
      <c r="Z377" s="49">
        <v>0</v>
      </c>
      <c r="AA377" s="49">
        <v>0</v>
      </c>
      <c r="AB377" s="49">
        <v>0</v>
      </c>
      <c r="AC377" s="49">
        <v>0</v>
      </c>
      <c r="AD377" s="49">
        <v>0</v>
      </c>
      <c r="AE377" s="37">
        <f t="shared" si="73"/>
        <v>-0.40835906</v>
      </c>
      <c r="AF377" s="38">
        <f t="shared" si="75"/>
        <v>-1</v>
      </c>
      <c r="AG377" s="39">
        <f t="shared" si="74"/>
        <v>0</v>
      </c>
      <c r="AH377" s="40">
        <v>0</v>
      </c>
      <c r="AI377" s="41" t="s">
        <v>1032</v>
      </c>
      <c r="AJ377" s="42"/>
      <c r="AK377" s="14"/>
      <c r="AL377" s="14"/>
      <c r="AM377" s="14"/>
      <c r="AN377" s="14"/>
      <c r="AO377" s="14"/>
      <c r="AP377" s="14"/>
      <c r="AQ377" s="14"/>
      <c r="AR377" s="14"/>
      <c r="AS377" s="14"/>
    </row>
    <row r="378" spans="1:45" ht="63" x14ac:dyDescent="0.25">
      <c r="A378" s="54" t="s">
        <v>528</v>
      </c>
      <c r="B378" s="55" t="s">
        <v>1064</v>
      </c>
      <c r="C378" s="81" t="s">
        <v>1065</v>
      </c>
      <c r="D378" s="37">
        <v>0.61409722</v>
      </c>
      <c r="E378" s="37">
        <v>0.61409722</v>
      </c>
      <c r="F378" s="49">
        <v>0</v>
      </c>
      <c r="G378" s="49">
        <v>0</v>
      </c>
      <c r="H378" s="49">
        <v>0</v>
      </c>
      <c r="I378" s="49">
        <v>0</v>
      </c>
      <c r="J378" s="49">
        <v>0</v>
      </c>
      <c r="K378" s="49" t="s">
        <v>1028</v>
      </c>
      <c r="L378" s="49">
        <v>1</v>
      </c>
      <c r="M378" s="49">
        <v>0</v>
      </c>
      <c r="N378" s="49">
        <v>0</v>
      </c>
      <c r="O378" s="49">
        <v>0</v>
      </c>
      <c r="P378" s="49">
        <v>0</v>
      </c>
      <c r="Q378" s="49">
        <v>0</v>
      </c>
      <c r="R378" s="49">
        <v>0</v>
      </c>
      <c r="S378" s="49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49">
        <v>0</v>
      </c>
      <c r="Z378" s="49">
        <v>0</v>
      </c>
      <c r="AA378" s="49">
        <v>0</v>
      </c>
      <c r="AB378" s="49">
        <v>0</v>
      </c>
      <c r="AC378" s="49">
        <v>0</v>
      </c>
      <c r="AD378" s="49">
        <v>0</v>
      </c>
      <c r="AE378" s="37">
        <f t="shared" si="73"/>
        <v>-0.61409722</v>
      </c>
      <c r="AF378" s="38">
        <f t="shared" si="75"/>
        <v>-1</v>
      </c>
      <c r="AG378" s="39">
        <f t="shared" si="74"/>
        <v>0</v>
      </c>
      <c r="AH378" s="40">
        <v>0</v>
      </c>
      <c r="AI378" s="41" t="s">
        <v>1029</v>
      </c>
      <c r="AJ378" s="42"/>
      <c r="AK378" s="14"/>
      <c r="AL378" s="14"/>
      <c r="AM378" s="14"/>
      <c r="AN378" s="14"/>
      <c r="AO378" s="14"/>
      <c r="AP378" s="14"/>
      <c r="AQ378" s="14"/>
      <c r="AR378" s="14"/>
      <c r="AS378" s="14"/>
    </row>
    <row r="379" spans="1:45" ht="31.5" x14ac:dyDescent="0.25">
      <c r="A379" s="54" t="s">
        <v>528</v>
      </c>
      <c r="B379" s="55" t="s">
        <v>1066</v>
      </c>
      <c r="C379" s="81" t="s">
        <v>1067</v>
      </c>
      <c r="D379" s="37">
        <v>0.2088554</v>
      </c>
      <c r="E379" s="37">
        <v>0.2088554</v>
      </c>
      <c r="F379" s="49">
        <v>0</v>
      </c>
      <c r="G379" s="49">
        <v>0</v>
      </c>
      <c r="H379" s="49">
        <v>0</v>
      </c>
      <c r="I379" s="49">
        <v>0</v>
      </c>
      <c r="J379" s="49">
        <v>0</v>
      </c>
      <c r="K379" s="49" t="s">
        <v>1018</v>
      </c>
      <c r="L379" s="49">
        <v>1</v>
      </c>
      <c r="M379" s="49">
        <v>0</v>
      </c>
      <c r="N379" s="49">
        <v>0</v>
      </c>
      <c r="O379" s="49">
        <v>0</v>
      </c>
      <c r="P379" s="49">
        <v>0</v>
      </c>
      <c r="Q379" s="49">
        <v>0</v>
      </c>
      <c r="R379" s="49">
        <v>0</v>
      </c>
      <c r="S379" s="49">
        <v>0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49">
        <v>0</v>
      </c>
      <c r="Z379" s="49">
        <v>0</v>
      </c>
      <c r="AA379" s="49">
        <v>0</v>
      </c>
      <c r="AB379" s="49">
        <v>0</v>
      </c>
      <c r="AC379" s="49">
        <v>0</v>
      </c>
      <c r="AD379" s="49">
        <v>0</v>
      </c>
      <c r="AE379" s="37">
        <f t="shared" si="73"/>
        <v>-0.2088554</v>
      </c>
      <c r="AF379" s="38">
        <f t="shared" si="75"/>
        <v>-1</v>
      </c>
      <c r="AG379" s="39">
        <f t="shared" si="74"/>
        <v>0</v>
      </c>
      <c r="AH379" s="40">
        <v>0</v>
      </c>
      <c r="AI379" s="41" t="s">
        <v>37</v>
      </c>
      <c r="AJ379" s="42"/>
      <c r="AK379" s="14"/>
      <c r="AL379" s="14"/>
      <c r="AM379" s="14"/>
      <c r="AN379" s="14"/>
      <c r="AO379" s="14"/>
      <c r="AP379" s="14"/>
      <c r="AQ379" s="14"/>
      <c r="AR379" s="14"/>
      <c r="AS379" s="14"/>
    </row>
    <row r="380" spans="1:45" ht="47.25" x14ac:dyDescent="0.25">
      <c r="A380" s="54" t="s">
        <v>528</v>
      </c>
      <c r="B380" s="55" t="s">
        <v>1068</v>
      </c>
      <c r="C380" s="81" t="s">
        <v>1069</v>
      </c>
      <c r="D380" s="37">
        <v>0.30964632000000003</v>
      </c>
      <c r="E380" s="37">
        <v>0.30964632000000003</v>
      </c>
      <c r="F380" s="49">
        <v>0</v>
      </c>
      <c r="G380" s="49">
        <v>0</v>
      </c>
      <c r="H380" s="49">
        <v>0</v>
      </c>
      <c r="I380" s="49">
        <v>0</v>
      </c>
      <c r="J380" s="49">
        <v>0</v>
      </c>
      <c r="K380" s="49" t="s">
        <v>1024</v>
      </c>
      <c r="L380" s="49">
        <v>1</v>
      </c>
      <c r="M380" s="49">
        <v>0</v>
      </c>
      <c r="N380" s="49">
        <v>0</v>
      </c>
      <c r="O380" s="49">
        <v>0</v>
      </c>
      <c r="P380" s="49">
        <v>0</v>
      </c>
      <c r="Q380" s="49">
        <v>0</v>
      </c>
      <c r="R380" s="49">
        <v>0</v>
      </c>
      <c r="S380" s="49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49">
        <v>0</v>
      </c>
      <c r="Z380" s="49">
        <v>0</v>
      </c>
      <c r="AA380" s="49">
        <v>0</v>
      </c>
      <c r="AB380" s="49">
        <v>0</v>
      </c>
      <c r="AC380" s="49">
        <v>0</v>
      </c>
      <c r="AD380" s="49">
        <v>0</v>
      </c>
      <c r="AE380" s="37">
        <f t="shared" si="73"/>
        <v>-0.30964632000000003</v>
      </c>
      <c r="AF380" s="38">
        <f t="shared" si="75"/>
        <v>-1</v>
      </c>
      <c r="AG380" s="39">
        <f t="shared" si="74"/>
        <v>0</v>
      </c>
      <c r="AH380" s="40">
        <v>0</v>
      </c>
      <c r="AI380" s="41" t="s">
        <v>1032</v>
      </c>
      <c r="AJ380" s="42"/>
      <c r="AK380" s="14"/>
      <c r="AL380" s="14"/>
      <c r="AM380" s="14"/>
      <c r="AN380" s="14"/>
      <c r="AO380" s="14"/>
      <c r="AP380" s="14"/>
      <c r="AQ380" s="14"/>
      <c r="AR380" s="14"/>
      <c r="AS380" s="14"/>
    </row>
    <row r="381" spans="1:45" ht="31.5" x14ac:dyDescent="0.25">
      <c r="A381" s="54" t="s">
        <v>528</v>
      </c>
      <c r="B381" s="55" t="s">
        <v>1070</v>
      </c>
      <c r="C381" s="81" t="s">
        <v>1071</v>
      </c>
      <c r="D381" s="37">
        <v>0.35536590000000001</v>
      </c>
      <c r="E381" s="37">
        <v>0.35536590000000001</v>
      </c>
      <c r="F381" s="49">
        <v>0</v>
      </c>
      <c r="G381" s="49">
        <v>0</v>
      </c>
      <c r="H381" s="49">
        <v>0</v>
      </c>
      <c r="I381" s="49">
        <v>0</v>
      </c>
      <c r="J381" s="49">
        <v>0</v>
      </c>
      <c r="K381" s="49" t="s">
        <v>1035</v>
      </c>
      <c r="L381" s="49">
        <v>1</v>
      </c>
      <c r="M381" s="49">
        <v>0</v>
      </c>
      <c r="N381" s="49">
        <v>0</v>
      </c>
      <c r="O381" s="49">
        <v>0</v>
      </c>
      <c r="P381" s="49">
        <v>0</v>
      </c>
      <c r="Q381" s="49">
        <v>0</v>
      </c>
      <c r="R381" s="49">
        <v>0.33905000000000002</v>
      </c>
      <c r="S381" s="49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49">
        <v>0</v>
      </c>
      <c r="Z381" s="49">
        <v>0</v>
      </c>
      <c r="AA381" s="49">
        <v>0</v>
      </c>
      <c r="AB381" s="49">
        <v>0</v>
      </c>
      <c r="AC381" s="49">
        <v>0</v>
      </c>
      <c r="AD381" s="49">
        <v>0</v>
      </c>
      <c r="AE381" s="37">
        <f t="shared" si="73"/>
        <v>-1.6315899999999994E-2</v>
      </c>
      <c r="AF381" s="38">
        <f t="shared" si="75"/>
        <v>-4.5912959009291529E-2</v>
      </c>
      <c r="AG381" s="39">
        <f t="shared" si="74"/>
        <v>0</v>
      </c>
      <c r="AH381" s="40">
        <v>0</v>
      </c>
      <c r="AI381" s="41" t="s">
        <v>37</v>
      </c>
      <c r="AJ381" s="42"/>
      <c r="AK381" s="14"/>
      <c r="AL381" s="14"/>
      <c r="AM381" s="14"/>
      <c r="AN381" s="14"/>
      <c r="AO381" s="14"/>
      <c r="AP381" s="14"/>
      <c r="AQ381" s="14"/>
      <c r="AR381" s="14"/>
      <c r="AS381" s="14"/>
    </row>
    <row r="382" spans="1:45" ht="63" x14ac:dyDescent="0.25">
      <c r="A382" s="54" t="s">
        <v>528</v>
      </c>
      <c r="B382" s="55" t="s">
        <v>1072</v>
      </c>
      <c r="C382" s="81" t="s">
        <v>1073</v>
      </c>
      <c r="D382" s="37">
        <v>0.83126526999999995</v>
      </c>
      <c r="E382" s="37">
        <v>0.83126526999999995</v>
      </c>
      <c r="F382" s="49">
        <v>0</v>
      </c>
      <c r="G382" s="49">
        <v>0</v>
      </c>
      <c r="H382" s="49">
        <v>0</v>
      </c>
      <c r="I382" s="49">
        <v>0</v>
      </c>
      <c r="J382" s="49">
        <v>0</v>
      </c>
      <c r="K382" s="49" t="s">
        <v>1038</v>
      </c>
      <c r="L382" s="49">
        <v>1</v>
      </c>
      <c r="M382" s="49">
        <v>0</v>
      </c>
      <c r="N382" s="49">
        <v>0</v>
      </c>
      <c r="O382" s="49">
        <v>0</v>
      </c>
      <c r="P382" s="49">
        <v>0</v>
      </c>
      <c r="Q382" s="49">
        <v>0</v>
      </c>
      <c r="R382" s="49">
        <v>0.71308000000000005</v>
      </c>
      <c r="S382" s="49">
        <v>0</v>
      </c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49">
        <v>0</v>
      </c>
      <c r="Z382" s="49">
        <v>0</v>
      </c>
      <c r="AA382" s="49">
        <v>0</v>
      </c>
      <c r="AB382" s="49">
        <v>0</v>
      </c>
      <c r="AC382" s="49">
        <v>0</v>
      </c>
      <c r="AD382" s="49">
        <v>0</v>
      </c>
      <c r="AE382" s="37">
        <f t="shared" si="73"/>
        <v>-0.1181852699999999</v>
      </c>
      <c r="AF382" s="38">
        <f t="shared" si="75"/>
        <v>-0.14217515667411429</v>
      </c>
      <c r="AG382" s="39">
        <f t="shared" si="74"/>
        <v>0</v>
      </c>
      <c r="AH382" s="40">
        <v>0</v>
      </c>
      <c r="AI382" s="41" t="s">
        <v>1039</v>
      </c>
      <c r="AJ382" s="42"/>
      <c r="AK382" s="14"/>
      <c r="AL382" s="14"/>
      <c r="AM382" s="14"/>
      <c r="AN382" s="14"/>
      <c r="AO382" s="14"/>
      <c r="AP382" s="14"/>
      <c r="AQ382" s="14"/>
      <c r="AR382" s="14"/>
      <c r="AS382" s="14"/>
    </row>
    <row r="383" spans="1:45" ht="31.5" x14ac:dyDescent="0.25">
      <c r="A383" s="54" t="s">
        <v>528</v>
      </c>
      <c r="B383" s="55" t="s">
        <v>1074</v>
      </c>
      <c r="C383" s="81" t="s">
        <v>1075</v>
      </c>
      <c r="D383" s="37">
        <v>0.21405081000000001</v>
      </c>
      <c r="E383" s="37">
        <v>0.21405081000000001</v>
      </c>
      <c r="F383" s="49">
        <v>0</v>
      </c>
      <c r="G383" s="49">
        <v>0</v>
      </c>
      <c r="H383" s="49">
        <v>0</v>
      </c>
      <c r="I383" s="49">
        <v>0</v>
      </c>
      <c r="J383" s="49">
        <v>0</v>
      </c>
      <c r="K383" s="49" t="s">
        <v>1021</v>
      </c>
      <c r="L383" s="49">
        <v>1</v>
      </c>
      <c r="M383" s="49">
        <v>0</v>
      </c>
      <c r="N383" s="49">
        <v>0</v>
      </c>
      <c r="O383" s="49">
        <v>0</v>
      </c>
      <c r="P383" s="49">
        <v>0</v>
      </c>
      <c r="Q383" s="49">
        <v>0</v>
      </c>
      <c r="R383" s="49">
        <v>0.20599999999999999</v>
      </c>
      <c r="S383" s="49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49">
        <v>0</v>
      </c>
      <c r="Z383" s="49">
        <v>0</v>
      </c>
      <c r="AA383" s="49">
        <v>0</v>
      </c>
      <c r="AB383" s="49">
        <v>0</v>
      </c>
      <c r="AC383" s="49">
        <v>0</v>
      </c>
      <c r="AD383" s="49">
        <v>0</v>
      </c>
      <c r="AE383" s="37">
        <f t="shared" si="73"/>
        <v>-8.0508100000000193E-3</v>
      </c>
      <c r="AF383" s="38">
        <f t="shared" si="75"/>
        <v>-3.7611677339599969E-2</v>
      </c>
      <c r="AG383" s="39">
        <f t="shared" si="74"/>
        <v>0</v>
      </c>
      <c r="AH383" s="40">
        <v>0</v>
      </c>
      <c r="AI383" s="41" t="s">
        <v>37</v>
      </c>
      <c r="AJ383" s="42"/>
      <c r="AK383" s="14"/>
      <c r="AL383" s="14"/>
      <c r="AM383" s="14"/>
      <c r="AN383" s="14"/>
      <c r="AO383" s="14"/>
      <c r="AP383" s="14"/>
      <c r="AQ383" s="14"/>
      <c r="AR383" s="14"/>
      <c r="AS383" s="14"/>
    </row>
    <row r="384" spans="1:45" ht="31.5" x14ac:dyDescent="0.25">
      <c r="A384" s="54" t="s">
        <v>528</v>
      </c>
      <c r="B384" s="55" t="s">
        <v>1076</v>
      </c>
      <c r="C384" s="81" t="s">
        <v>1077</v>
      </c>
      <c r="D384" s="37">
        <v>22.31151178</v>
      </c>
      <c r="E384" s="37">
        <v>0</v>
      </c>
      <c r="F384" s="49">
        <v>0</v>
      </c>
      <c r="G384" s="49">
        <v>0</v>
      </c>
      <c r="H384" s="49">
        <v>0</v>
      </c>
      <c r="I384" s="49">
        <v>0</v>
      </c>
      <c r="J384" s="49">
        <v>0</v>
      </c>
      <c r="K384" s="49">
        <v>0</v>
      </c>
      <c r="L384" s="49">
        <v>0</v>
      </c>
      <c r="M384" s="49">
        <v>0</v>
      </c>
      <c r="N384" s="49">
        <v>0</v>
      </c>
      <c r="O384" s="49">
        <v>0</v>
      </c>
      <c r="P384" s="49">
        <v>0</v>
      </c>
      <c r="Q384" s="49">
        <v>0</v>
      </c>
      <c r="R384" s="49">
        <v>0</v>
      </c>
      <c r="S384" s="49">
        <v>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49">
        <v>0</v>
      </c>
      <c r="Z384" s="49">
        <v>0</v>
      </c>
      <c r="AA384" s="49">
        <v>0</v>
      </c>
      <c r="AB384" s="49">
        <v>0</v>
      </c>
      <c r="AC384" s="49">
        <v>0</v>
      </c>
      <c r="AD384" s="49">
        <v>0</v>
      </c>
      <c r="AE384" s="37">
        <f t="shared" si="73"/>
        <v>0</v>
      </c>
      <c r="AF384" s="38">
        <v>0</v>
      </c>
      <c r="AG384" s="39">
        <f t="shared" si="74"/>
        <v>0</v>
      </c>
      <c r="AH384" s="40">
        <v>0</v>
      </c>
      <c r="AI384" s="41" t="s">
        <v>37</v>
      </c>
      <c r="AJ384" s="42"/>
      <c r="AK384" s="14"/>
      <c r="AL384" s="14"/>
      <c r="AM384" s="14"/>
      <c r="AN384" s="14"/>
      <c r="AO384" s="14"/>
      <c r="AP384" s="14"/>
      <c r="AQ384" s="14"/>
      <c r="AR384" s="14"/>
      <c r="AS384" s="14"/>
    </row>
    <row r="385" spans="1:45" ht="31.5" x14ac:dyDescent="0.25">
      <c r="A385" s="54" t="s">
        <v>528</v>
      </c>
      <c r="B385" s="55" t="s">
        <v>1078</v>
      </c>
      <c r="C385" s="81" t="s">
        <v>1079</v>
      </c>
      <c r="D385" s="37">
        <v>13.061093990000002</v>
      </c>
      <c r="E385" s="37">
        <v>0</v>
      </c>
      <c r="F385" s="49">
        <v>0</v>
      </c>
      <c r="G385" s="49">
        <v>0</v>
      </c>
      <c r="H385" s="49">
        <v>0</v>
      </c>
      <c r="I385" s="49">
        <v>0</v>
      </c>
      <c r="J385" s="49">
        <v>0</v>
      </c>
      <c r="K385" s="49">
        <v>0</v>
      </c>
      <c r="L385" s="49">
        <v>0</v>
      </c>
      <c r="M385" s="49">
        <v>0</v>
      </c>
      <c r="N385" s="49">
        <v>0</v>
      </c>
      <c r="O385" s="49">
        <v>0</v>
      </c>
      <c r="P385" s="49">
        <v>0</v>
      </c>
      <c r="Q385" s="49">
        <v>0</v>
      </c>
      <c r="R385" s="49">
        <v>0</v>
      </c>
      <c r="S385" s="49">
        <v>0</v>
      </c>
      <c r="T385" s="49">
        <v>0</v>
      </c>
      <c r="U385" s="49">
        <v>0</v>
      </c>
      <c r="V385" s="49">
        <v>0</v>
      </c>
      <c r="W385" s="49">
        <v>0</v>
      </c>
      <c r="X385" s="37">
        <v>0</v>
      </c>
      <c r="Y385" s="49">
        <v>0</v>
      </c>
      <c r="Z385" s="49">
        <v>0</v>
      </c>
      <c r="AA385" s="49">
        <v>0</v>
      </c>
      <c r="AB385" s="49">
        <v>0</v>
      </c>
      <c r="AC385" s="49">
        <v>0</v>
      </c>
      <c r="AD385" s="49">
        <v>0</v>
      </c>
      <c r="AE385" s="37">
        <f t="shared" si="73"/>
        <v>0</v>
      </c>
      <c r="AF385" s="38">
        <v>0</v>
      </c>
      <c r="AG385" s="39">
        <f t="shared" si="74"/>
        <v>0</v>
      </c>
      <c r="AH385" s="40">
        <v>0</v>
      </c>
      <c r="AI385" s="41" t="s">
        <v>37</v>
      </c>
      <c r="AJ385" s="42"/>
      <c r="AK385" s="14"/>
      <c r="AL385" s="14"/>
      <c r="AM385" s="14"/>
      <c r="AN385" s="14"/>
      <c r="AO385" s="14"/>
      <c r="AP385" s="14"/>
      <c r="AQ385" s="14"/>
      <c r="AR385" s="14"/>
      <c r="AS385" s="14"/>
    </row>
    <row r="386" spans="1:45" ht="47.25" x14ac:dyDescent="0.25">
      <c r="A386" s="54" t="s">
        <v>528</v>
      </c>
      <c r="B386" s="55" t="s">
        <v>1080</v>
      </c>
      <c r="C386" s="81" t="s">
        <v>1081</v>
      </c>
      <c r="D386" s="37">
        <v>0.46550855000000002</v>
      </c>
      <c r="E386" s="37">
        <v>0.46550855000000002</v>
      </c>
      <c r="F386" s="49">
        <v>0</v>
      </c>
      <c r="G386" s="49">
        <v>0</v>
      </c>
      <c r="H386" s="49">
        <v>0</v>
      </c>
      <c r="I386" s="49">
        <v>0</v>
      </c>
      <c r="J386" s="49">
        <v>0</v>
      </c>
      <c r="K386" s="49" t="s">
        <v>1028</v>
      </c>
      <c r="L386" s="49">
        <v>1</v>
      </c>
      <c r="M386" s="49">
        <v>0</v>
      </c>
      <c r="N386" s="49">
        <v>0</v>
      </c>
      <c r="O386" s="49">
        <v>0</v>
      </c>
      <c r="P386" s="49">
        <v>0</v>
      </c>
      <c r="Q386" s="49">
        <v>0</v>
      </c>
      <c r="R386" s="49">
        <v>0</v>
      </c>
      <c r="S386" s="49">
        <v>0</v>
      </c>
      <c r="T386" s="49">
        <v>0</v>
      </c>
      <c r="U386" s="49">
        <v>0</v>
      </c>
      <c r="V386" s="49">
        <v>0</v>
      </c>
      <c r="W386" s="49">
        <v>0</v>
      </c>
      <c r="X386" s="49">
        <v>0</v>
      </c>
      <c r="Y386" s="49">
        <v>0</v>
      </c>
      <c r="Z386" s="49">
        <v>0</v>
      </c>
      <c r="AA386" s="49">
        <v>0</v>
      </c>
      <c r="AB386" s="49">
        <v>0</v>
      </c>
      <c r="AC386" s="49">
        <v>0</v>
      </c>
      <c r="AD386" s="49">
        <v>0</v>
      </c>
      <c r="AE386" s="37">
        <f t="shared" si="73"/>
        <v>-0.46550855000000002</v>
      </c>
      <c r="AF386" s="38">
        <f t="shared" si="75"/>
        <v>-1</v>
      </c>
      <c r="AG386" s="39">
        <f t="shared" si="74"/>
        <v>0</v>
      </c>
      <c r="AH386" s="40">
        <v>0</v>
      </c>
      <c r="AI386" s="41" t="s">
        <v>1082</v>
      </c>
      <c r="AJ386" s="42"/>
      <c r="AK386" s="14"/>
      <c r="AL386" s="14"/>
      <c r="AM386" s="14"/>
      <c r="AN386" s="14"/>
      <c r="AO386" s="14"/>
      <c r="AP386" s="14"/>
      <c r="AQ386" s="14"/>
      <c r="AR386" s="14"/>
      <c r="AS386" s="14"/>
    </row>
    <row r="387" spans="1:45" ht="31.5" x14ac:dyDescent="0.25">
      <c r="A387" s="54" t="s">
        <v>528</v>
      </c>
      <c r="B387" s="55" t="s">
        <v>1083</v>
      </c>
      <c r="C387" s="81" t="s">
        <v>1084</v>
      </c>
      <c r="D387" s="37">
        <v>0.18183927999999999</v>
      </c>
      <c r="E387" s="37">
        <v>0.18183927999999999</v>
      </c>
      <c r="F387" s="49">
        <v>0</v>
      </c>
      <c r="G387" s="49">
        <v>0</v>
      </c>
      <c r="H387" s="49">
        <v>0</v>
      </c>
      <c r="I387" s="49">
        <v>0</v>
      </c>
      <c r="J387" s="49">
        <v>0</v>
      </c>
      <c r="K387" s="49" t="s">
        <v>1018</v>
      </c>
      <c r="L387" s="49">
        <v>1</v>
      </c>
      <c r="M387" s="49">
        <v>0</v>
      </c>
      <c r="N387" s="49">
        <v>0</v>
      </c>
      <c r="O387" s="49">
        <v>0</v>
      </c>
      <c r="P387" s="49">
        <v>0</v>
      </c>
      <c r="Q387" s="49">
        <v>0</v>
      </c>
      <c r="R387" s="49">
        <v>0</v>
      </c>
      <c r="S387" s="49">
        <v>0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0</v>
      </c>
      <c r="AC387" s="49">
        <v>0</v>
      </c>
      <c r="AD387" s="49">
        <v>0</v>
      </c>
      <c r="AE387" s="37">
        <f t="shared" si="73"/>
        <v>-0.18183927999999999</v>
      </c>
      <c r="AF387" s="38">
        <f t="shared" si="75"/>
        <v>-1</v>
      </c>
      <c r="AG387" s="39">
        <f t="shared" si="74"/>
        <v>0</v>
      </c>
      <c r="AH387" s="40">
        <v>0</v>
      </c>
      <c r="AI387" s="41" t="s">
        <v>37</v>
      </c>
      <c r="AJ387" s="42"/>
      <c r="AK387" s="14"/>
      <c r="AL387" s="14"/>
      <c r="AM387" s="14"/>
      <c r="AN387" s="14"/>
      <c r="AO387" s="14"/>
      <c r="AP387" s="14"/>
      <c r="AQ387" s="14"/>
      <c r="AR387" s="14"/>
      <c r="AS387" s="14"/>
    </row>
    <row r="388" spans="1:45" ht="31.5" x14ac:dyDescent="0.25">
      <c r="A388" s="54" t="s">
        <v>528</v>
      </c>
      <c r="B388" s="55" t="s">
        <v>1085</v>
      </c>
      <c r="C388" s="81" t="s">
        <v>1086</v>
      </c>
      <c r="D388" s="37">
        <v>0.35536590000000001</v>
      </c>
      <c r="E388" s="37">
        <v>0.35536590000000001</v>
      </c>
      <c r="F388" s="49">
        <v>0</v>
      </c>
      <c r="G388" s="49">
        <v>0</v>
      </c>
      <c r="H388" s="49">
        <v>0</v>
      </c>
      <c r="I388" s="49">
        <v>0</v>
      </c>
      <c r="J388" s="49">
        <v>0</v>
      </c>
      <c r="K388" s="49" t="s">
        <v>1035</v>
      </c>
      <c r="L388" s="49">
        <v>1</v>
      </c>
      <c r="M388" s="49">
        <v>0</v>
      </c>
      <c r="N388" s="49">
        <v>0</v>
      </c>
      <c r="O388" s="49">
        <v>0</v>
      </c>
      <c r="P388" s="49">
        <v>0</v>
      </c>
      <c r="Q388" s="49">
        <v>0</v>
      </c>
      <c r="R388" s="49">
        <v>0.33905000000000002</v>
      </c>
      <c r="S388" s="49">
        <v>0</v>
      </c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49">
        <v>0</v>
      </c>
      <c r="Z388" s="49">
        <v>0</v>
      </c>
      <c r="AA388" s="49">
        <v>0</v>
      </c>
      <c r="AB388" s="49">
        <v>0</v>
      </c>
      <c r="AC388" s="49">
        <v>0</v>
      </c>
      <c r="AD388" s="49">
        <v>0</v>
      </c>
      <c r="AE388" s="37">
        <f t="shared" si="73"/>
        <v>-1.6315899999999994E-2</v>
      </c>
      <c r="AF388" s="38">
        <f t="shared" si="75"/>
        <v>-4.5912959009291529E-2</v>
      </c>
      <c r="AG388" s="39">
        <f t="shared" si="74"/>
        <v>0</v>
      </c>
      <c r="AH388" s="40">
        <v>0</v>
      </c>
      <c r="AI388" s="41" t="s">
        <v>37</v>
      </c>
      <c r="AJ388" s="42"/>
      <c r="AK388" s="14"/>
      <c r="AL388" s="14"/>
      <c r="AM388" s="14"/>
      <c r="AN388" s="14"/>
      <c r="AO388" s="14"/>
      <c r="AP388" s="14"/>
      <c r="AQ388" s="14"/>
      <c r="AR388" s="14"/>
      <c r="AS388" s="14"/>
    </row>
    <row r="389" spans="1:45" ht="31.5" x14ac:dyDescent="0.25">
      <c r="A389" s="54" t="s">
        <v>528</v>
      </c>
      <c r="B389" s="55" t="s">
        <v>1087</v>
      </c>
      <c r="C389" s="81" t="s">
        <v>1088</v>
      </c>
      <c r="D389" s="37">
        <v>0.18599559999999998</v>
      </c>
      <c r="E389" s="37">
        <v>0.18599559999999998</v>
      </c>
      <c r="F389" s="49">
        <v>0</v>
      </c>
      <c r="G389" s="49">
        <v>0</v>
      </c>
      <c r="H389" s="49">
        <v>0</v>
      </c>
      <c r="I389" s="49">
        <v>0</v>
      </c>
      <c r="J389" s="49">
        <v>0</v>
      </c>
      <c r="K389" s="49" t="s">
        <v>1021</v>
      </c>
      <c r="L389" s="49">
        <v>1</v>
      </c>
      <c r="M389" s="49">
        <v>0</v>
      </c>
      <c r="N389" s="49">
        <v>0</v>
      </c>
      <c r="O389" s="49">
        <v>0</v>
      </c>
      <c r="P389" s="49">
        <v>0</v>
      </c>
      <c r="Q389" s="49">
        <v>0</v>
      </c>
      <c r="R389" s="49">
        <v>0.17899999999999999</v>
      </c>
      <c r="S389" s="49">
        <v>0</v>
      </c>
      <c r="T389" s="49">
        <v>0</v>
      </c>
      <c r="U389" s="49">
        <v>0</v>
      </c>
      <c r="V389" s="49">
        <v>0</v>
      </c>
      <c r="W389" s="49">
        <v>0</v>
      </c>
      <c r="X389" s="49">
        <v>0</v>
      </c>
      <c r="Y389" s="49">
        <v>0</v>
      </c>
      <c r="Z389" s="49">
        <v>0</v>
      </c>
      <c r="AA389" s="49">
        <v>0</v>
      </c>
      <c r="AB389" s="49">
        <v>0</v>
      </c>
      <c r="AC389" s="49">
        <v>0</v>
      </c>
      <c r="AD389" s="49">
        <v>0</v>
      </c>
      <c r="AE389" s="37">
        <f t="shared" si="73"/>
        <v>-6.9955999999999907E-3</v>
      </c>
      <c r="AF389" s="38">
        <f t="shared" si="75"/>
        <v>-3.7611642425949818E-2</v>
      </c>
      <c r="AG389" s="39">
        <f t="shared" si="74"/>
        <v>0</v>
      </c>
      <c r="AH389" s="40">
        <v>0</v>
      </c>
      <c r="AI389" s="41" t="s">
        <v>37</v>
      </c>
      <c r="AJ389" s="42"/>
      <c r="AK389" s="14"/>
      <c r="AL389" s="14"/>
      <c r="AM389" s="14"/>
      <c r="AN389" s="14"/>
      <c r="AO389" s="14"/>
      <c r="AP389" s="14"/>
      <c r="AQ389" s="14"/>
      <c r="AR389" s="14"/>
      <c r="AS389" s="14"/>
    </row>
    <row r="390" spans="1:45" ht="47.25" x14ac:dyDescent="0.25">
      <c r="A390" s="54" t="s">
        <v>528</v>
      </c>
      <c r="B390" s="55" t="s">
        <v>1089</v>
      </c>
      <c r="C390" s="81" t="s">
        <v>1090</v>
      </c>
      <c r="D390" s="37">
        <v>0.27016120999999998</v>
      </c>
      <c r="E390" s="37">
        <v>0.27016120999999998</v>
      </c>
      <c r="F390" s="49">
        <v>0</v>
      </c>
      <c r="G390" s="49">
        <v>0</v>
      </c>
      <c r="H390" s="49">
        <v>0</v>
      </c>
      <c r="I390" s="49">
        <v>0</v>
      </c>
      <c r="J390" s="49">
        <v>0</v>
      </c>
      <c r="K390" s="49" t="s">
        <v>1024</v>
      </c>
      <c r="L390" s="49">
        <v>1</v>
      </c>
      <c r="M390" s="49">
        <v>0</v>
      </c>
      <c r="N390" s="49">
        <v>0</v>
      </c>
      <c r="O390" s="49">
        <v>0</v>
      </c>
      <c r="P390" s="49">
        <v>0</v>
      </c>
      <c r="Q390" s="49">
        <v>0</v>
      </c>
      <c r="R390" s="49">
        <v>0</v>
      </c>
      <c r="S390" s="49">
        <v>0</v>
      </c>
      <c r="T390" s="49">
        <v>0</v>
      </c>
      <c r="U390" s="49">
        <v>0</v>
      </c>
      <c r="V390" s="49">
        <v>0</v>
      </c>
      <c r="W390" s="49">
        <v>0</v>
      </c>
      <c r="X390" s="49">
        <v>0</v>
      </c>
      <c r="Y390" s="49">
        <v>0</v>
      </c>
      <c r="Z390" s="49">
        <v>0</v>
      </c>
      <c r="AA390" s="49">
        <v>0</v>
      </c>
      <c r="AB390" s="49">
        <v>0</v>
      </c>
      <c r="AC390" s="49">
        <v>0</v>
      </c>
      <c r="AD390" s="49">
        <v>0</v>
      </c>
      <c r="AE390" s="37">
        <f t="shared" si="73"/>
        <v>-0.27016120999999998</v>
      </c>
      <c r="AF390" s="38">
        <f t="shared" si="75"/>
        <v>-1</v>
      </c>
      <c r="AG390" s="39">
        <f t="shared" si="74"/>
        <v>0</v>
      </c>
      <c r="AH390" s="40">
        <v>0</v>
      </c>
      <c r="AI390" s="41" t="s">
        <v>1032</v>
      </c>
      <c r="AJ390" s="42"/>
      <c r="AK390" s="14"/>
      <c r="AL390" s="14"/>
      <c r="AM390" s="14"/>
      <c r="AN390" s="14"/>
      <c r="AO390" s="14"/>
      <c r="AP390" s="14"/>
      <c r="AQ390" s="14"/>
      <c r="AR390" s="14"/>
      <c r="AS390" s="14"/>
    </row>
    <row r="391" spans="1:45" ht="63" x14ac:dyDescent="0.25">
      <c r="A391" s="54" t="s">
        <v>528</v>
      </c>
      <c r="B391" s="55" t="s">
        <v>1091</v>
      </c>
      <c r="C391" s="81" t="s">
        <v>1092</v>
      </c>
      <c r="D391" s="37">
        <v>0.4062809</v>
      </c>
      <c r="E391" s="37">
        <v>0.4062809</v>
      </c>
      <c r="F391" s="49">
        <v>0</v>
      </c>
      <c r="G391" s="49">
        <v>0</v>
      </c>
      <c r="H391" s="49">
        <v>0</v>
      </c>
      <c r="I391" s="49">
        <v>0</v>
      </c>
      <c r="J391" s="49">
        <v>0</v>
      </c>
      <c r="K391" s="49" t="s">
        <v>1028</v>
      </c>
      <c r="L391" s="49">
        <v>1</v>
      </c>
      <c r="M391" s="49">
        <v>0</v>
      </c>
      <c r="N391" s="49">
        <v>0</v>
      </c>
      <c r="O391" s="49">
        <v>0</v>
      </c>
      <c r="P391" s="49">
        <v>0</v>
      </c>
      <c r="Q391" s="49">
        <v>0</v>
      </c>
      <c r="R391" s="49">
        <v>0</v>
      </c>
      <c r="S391" s="49">
        <v>0</v>
      </c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49">
        <v>0</v>
      </c>
      <c r="Z391" s="49">
        <v>0</v>
      </c>
      <c r="AA391" s="49">
        <v>0</v>
      </c>
      <c r="AB391" s="49">
        <v>0</v>
      </c>
      <c r="AC391" s="49">
        <v>0</v>
      </c>
      <c r="AD391" s="49">
        <v>0</v>
      </c>
      <c r="AE391" s="37">
        <f t="shared" si="73"/>
        <v>-0.4062809</v>
      </c>
      <c r="AF391" s="38">
        <f t="shared" si="75"/>
        <v>-1</v>
      </c>
      <c r="AG391" s="39">
        <f t="shared" si="74"/>
        <v>0</v>
      </c>
      <c r="AH391" s="40">
        <v>0</v>
      </c>
      <c r="AI391" s="41" t="s">
        <v>1029</v>
      </c>
      <c r="AJ391" s="42"/>
      <c r="AK391" s="14"/>
      <c r="AL391" s="14"/>
      <c r="AM391" s="14"/>
      <c r="AN391" s="14"/>
      <c r="AO391" s="14"/>
      <c r="AP391" s="14"/>
      <c r="AQ391" s="14"/>
      <c r="AR391" s="14"/>
      <c r="AS391" s="14"/>
    </row>
    <row r="392" spans="1:45" ht="47.25" x14ac:dyDescent="0.25">
      <c r="A392" s="54" t="s">
        <v>528</v>
      </c>
      <c r="B392" s="55" t="s">
        <v>1093</v>
      </c>
      <c r="C392" s="81" t="s">
        <v>1094</v>
      </c>
      <c r="D392" s="37">
        <v>0.21924621000000002</v>
      </c>
      <c r="E392" s="37">
        <v>0.21924621</v>
      </c>
      <c r="F392" s="49">
        <v>0</v>
      </c>
      <c r="G392" s="49">
        <v>0</v>
      </c>
      <c r="H392" s="49">
        <v>0</v>
      </c>
      <c r="I392" s="49">
        <v>0</v>
      </c>
      <c r="J392" s="49">
        <v>0</v>
      </c>
      <c r="K392" s="49" t="s">
        <v>1024</v>
      </c>
      <c r="L392" s="49">
        <v>0</v>
      </c>
      <c r="M392" s="49">
        <v>0</v>
      </c>
      <c r="N392" s="49">
        <v>0</v>
      </c>
      <c r="O392" s="49">
        <v>0</v>
      </c>
      <c r="P392" s="49">
        <v>0</v>
      </c>
      <c r="Q392" s="49">
        <v>0</v>
      </c>
      <c r="R392" s="49">
        <v>0</v>
      </c>
      <c r="S392" s="49">
        <v>0</v>
      </c>
      <c r="T392" s="49">
        <v>0</v>
      </c>
      <c r="U392" s="49">
        <v>0</v>
      </c>
      <c r="V392" s="49">
        <v>0</v>
      </c>
      <c r="W392" s="49">
        <v>0</v>
      </c>
      <c r="X392" s="37">
        <v>0</v>
      </c>
      <c r="Y392" s="49">
        <v>0</v>
      </c>
      <c r="Z392" s="49">
        <v>0</v>
      </c>
      <c r="AA392" s="49">
        <v>0</v>
      </c>
      <c r="AB392" s="49">
        <v>0</v>
      </c>
      <c r="AC392" s="49">
        <v>0</v>
      </c>
      <c r="AD392" s="49">
        <v>0</v>
      </c>
      <c r="AE392" s="37">
        <f t="shared" si="73"/>
        <v>-0.21924621</v>
      </c>
      <c r="AF392" s="38">
        <f t="shared" si="75"/>
        <v>-1</v>
      </c>
      <c r="AG392" s="39">
        <f t="shared" si="74"/>
        <v>0</v>
      </c>
      <c r="AH392" s="40">
        <v>0</v>
      </c>
      <c r="AI392" s="41" t="s">
        <v>1032</v>
      </c>
      <c r="AJ392" s="42"/>
      <c r="AK392" s="14"/>
      <c r="AL392" s="14"/>
      <c r="AM392" s="14"/>
      <c r="AN392" s="14"/>
      <c r="AO392" s="14"/>
      <c r="AP392" s="14"/>
      <c r="AQ392" s="14"/>
      <c r="AR392" s="14"/>
      <c r="AS392" s="14"/>
    </row>
    <row r="393" spans="1:45" ht="31.5" x14ac:dyDescent="0.25">
      <c r="A393" s="54" t="s">
        <v>528</v>
      </c>
      <c r="B393" s="55" t="s">
        <v>1095</v>
      </c>
      <c r="C393" s="81" t="s">
        <v>1096</v>
      </c>
      <c r="D393" s="37">
        <v>0.35536590000000001</v>
      </c>
      <c r="E393" s="37">
        <v>0.35536590000000001</v>
      </c>
      <c r="F393" s="49">
        <v>0</v>
      </c>
      <c r="G393" s="49">
        <v>0</v>
      </c>
      <c r="H393" s="49">
        <v>0</v>
      </c>
      <c r="I393" s="49">
        <v>0</v>
      </c>
      <c r="J393" s="49">
        <v>0</v>
      </c>
      <c r="K393" s="49" t="s">
        <v>1035</v>
      </c>
      <c r="L393" s="49">
        <v>0</v>
      </c>
      <c r="M393" s="49">
        <v>0</v>
      </c>
      <c r="N393" s="49">
        <v>0</v>
      </c>
      <c r="O393" s="49">
        <v>0</v>
      </c>
      <c r="P393" s="49">
        <v>0</v>
      </c>
      <c r="Q393" s="49">
        <v>0</v>
      </c>
      <c r="R393" s="49">
        <v>0.33905000000000002</v>
      </c>
      <c r="S393" s="49">
        <v>0</v>
      </c>
      <c r="T393" s="49">
        <v>0</v>
      </c>
      <c r="U393" s="49">
        <v>0</v>
      </c>
      <c r="V393" s="49">
        <v>0</v>
      </c>
      <c r="W393" s="49">
        <v>0</v>
      </c>
      <c r="X393" s="49">
        <v>0</v>
      </c>
      <c r="Y393" s="49">
        <v>0</v>
      </c>
      <c r="Z393" s="49">
        <v>0</v>
      </c>
      <c r="AA393" s="49">
        <v>0</v>
      </c>
      <c r="AB393" s="49">
        <v>0</v>
      </c>
      <c r="AC393" s="49">
        <v>0</v>
      </c>
      <c r="AD393" s="49">
        <v>0</v>
      </c>
      <c r="AE393" s="37">
        <f t="shared" si="73"/>
        <v>-1.6315899999999994E-2</v>
      </c>
      <c r="AF393" s="38">
        <f t="shared" si="75"/>
        <v>-4.5912959009291529E-2</v>
      </c>
      <c r="AG393" s="39">
        <f t="shared" si="74"/>
        <v>0</v>
      </c>
      <c r="AH393" s="40">
        <v>0</v>
      </c>
      <c r="AI393" s="41" t="s">
        <v>37</v>
      </c>
      <c r="AJ393" s="42"/>
      <c r="AK393" s="14"/>
      <c r="AL393" s="14"/>
      <c r="AM393" s="14"/>
      <c r="AN393" s="14"/>
      <c r="AO393" s="14"/>
      <c r="AP393" s="14"/>
      <c r="AQ393" s="14"/>
      <c r="AR393" s="14"/>
      <c r="AS393" s="14"/>
    </row>
    <row r="394" spans="1:45" ht="31.5" x14ac:dyDescent="0.25">
      <c r="A394" s="54" t="s">
        <v>528</v>
      </c>
      <c r="B394" s="55" t="s">
        <v>1097</v>
      </c>
      <c r="C394" s="81" t="s">
        <v>1098</v>
      </c>
      <c r="D394" s="37">
        <v>0.15170591</v>
      </c>
      <c r="E394" s="37">
        <v>0.15170591</v>
      </c>
      <c r="F394" s="49">
        <v>0</v>
      </c>
      <c r="G394" s="49">
        <v>0</v>
      </c>
      <c r="H394" s="49">
        <v>0</v>
      </c>
      <c r="I394" s="49">
        <v>0</v>
      </c>
      <c r="J394" s="49">
        <v>0</v>
      </c>
      <c r="K394" s="49" t="s">
        <v>1021</v>
      </c>
      <c r="L394" s="49">
        <v>0</v>
      </c>
      <c r="M394" s="49">
        <v>0</v>
      </c>
      <c r="N394" s="49">
        <v>0</v>
      </c>
      <c r="O394" s="49">
        <v>0</v>
      </c>
      <c r="P394" s="49">
        <v>0</v>
      </c>
      <c r="Q394" s="49">
        <v>0</v>
      </c>
      <c r="R394" s="49">
        <v>0.14599999999999999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49">
        <v>0</v>
      </c>
      <c r="AC394" s="49">
        <v>0</v>
      </c>
      <c r="AD394" s="49">
        <v>0</v>
      </c>
      <c r="AE394" s="37">
        <f t="shared" si="73"/>
        <v>-5.7059100000000085E-3</v>
      </c>
      <c r="AF394" s="38">
        <f t="shared" si="75"/>
        <v>-3.7611652703576338E-2</v>
      </c>
      <c r="AG394" s="39">
        <f t="shared" si="74"/>
        <v>0</v>
      </c>
      <c r="AH394" s="40">
        <v>0</v>
      </c>
      <c r="AI394" s="41" t="s">
        <v>37</v>
      </c>
      <c r="AJ394" s="42"/>
      <c r="AK394" s="14"/>
      <c r="AL394" s="14"/>
      <c r="AM394" s="14"/>
      <c r="AN394" s="14"/>
      <c r="AO394" s="14"/>
      <c r="AP394" s="14"/>
      <c r="AQ394" s="14"/>
      <c r="AR394" s="14"/>
      <c r="AS394" s="14"/>
    </row>
    <row r="395" spans="1:45" ht="31.5" x14ac:dyDescent="0.25">
      <c r="A395" s="54" t="s">
        <v>528</v>
      </c>
      <c r="B395" s="55" t="s">
        <v>1099</v>
      </c>
      <c r="C395" s="81" t="s">
        <v>1100</v>
      </c>
      <c r="D395" s="37">
        <v>0.14858867000000001</v>
      </c>
      <c r="E395" s="37">
        <v>0.14858867000000001</v>
      </c>
      <c r="F395" s="49">
        <v>0</v>
      </c>
      <c r="G395" s="49">
        <v>0</v>
      </c>
      <c r="H395" s="49">
        <v>0</v>
      </c>
      <c r="I395" s="49">
        <v>0</v>
      </c>
      <c r="J395" s="49">
        <v>0</v>
      </c>
      <c r="K395" s="49" t="s">
        <v>1018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37">
        <f t="shared" si="73"/>
        <v>-0.14858867000000001</v>
      </c>
      <c r="AF395" s="38">
        <f t="shared" si="75"/>
        <v>-1</v>
      </c>
      <c r="AG395" s="39">
        <f t="shared" si="74"/>
        <v>0</v>
      </c>
      <c r="AH395" s="40">
        <v>0</v>
      </c>
      <c r="AI395" s="41" t="s">
        <v>37</v>
      </c>
      <c r="AJ395" s="42"/>
      <c r="AK395" s="14"/>
      <c r="AL395" s="14"/>
      <c r="AM395" s="14"/>
      <c r="AN395" s="14"/>
      <c r="AO395" s="14"/>
      <c r="AP395" s="14"/>
      <c r="AQ395" s="14"/>
      <c r="AR395" s="14"/>
      <c r="AS395" s="14"/>
    </row>
    <row r="396" spans="1:45" ht="63" x14ac:dyDescent="0.25">
      <c r="A396" s="54" t="s">
        <v>528</v>
      </c>
      <c r="B396" s="55" t="s">
        <v>1101</v>
      </c>
      <c r="C396" s="81" t="s">
        <v>1102</v>
      </c>
      <c r="D396" s="37">
        <v>0.33042793999999998</v>
      </c>
      <c r="E396" s="37">
        <v>0.33042793999999998</v>
      </c>
      <c r="F396" s="49">
        <v>0</v>
      </c>
      <c r="G396" s="49">
        <v>0</v>
      </c>
      <c r="H396" s="49">
        <v>0</v>
      </c>
      <c r="I396" s="49">
        <v>0</v>
      </c>
      <c r="J396" s="49">
        <v>0</v>
      </c>
      <c r="K396" s="49" t="s">
        <v>1028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49">
        <v>0</v>
      </c>
      <c r="AC396" s="49">
        <v>0</v>
      </c>
      <c r="AD396" s="49">
        <v>0</v>
      </c>
      <c r="AE396" s="37">
        <f t="shared" si="73"/>
        <v>-0.33042793999999998</v>
      </c>
      <c r="AF396" s="38">
        <f t="shared" si="75"/>
        <v>-1</v>
      </c>
      <c r="AG396" s="39">
        <f t="shared" si="74"/>
        <v>0</v>
      </c>
      <c r="AH396" s="40">
        <v>0</v>
      </c>
      <c r="AI396" s="41" t="s">
        <v>1029</v>
      </c>
      <c r="AJ396" s="42"/>
      <c r="AK396" s="14"/>
      <c r="AL396" s="14"/>
      <c r="AM396" s="14"/>
      <c r="AN396" s="14"/>
      <c r="AO396" s="14"/>
      <c r="AP396" s="14"/>
      <c r="AQ396" s="14"/>
      <c r="AR396" s="14"/>
      <c r="AS396" s="14"/>
    </row>
    <row r="397" spans="1:45" ht="31.5" x14ac:dyDescent="0.25">
      <c r="A397" s="54" t="s">
        <v>528</v>
      </c>
      <c r="B397" s="55" t="s">
        <v>1103</v>
      </c>
      <c r="C397" s="81" t="s">
        <v>1104</v>
      </c>
      <c r="D397" s="37">
        <v>0.28055203000000001</v>
      </c>
      <c r="E397" s="37">
        <v>0.28055203000000001</v>
      </c>
      <c r="F397" s="49">
        <v>0</v>
      </c>
      <c r="G397" s="49">
        <v>0</v>
      </c>
      <c r="H397" s="49">
        <v>0</v>
      </c>
      <c r="I397" s="49">
        <v>0</v>
      </c>
      <c r="J397" s="49">
        <v>0</v>
      </c>
      <c r="K397" s="49" t="s">
        <v>1018</v>
      </c>
      <c r="L397" s="49">
        <v>0</v>
      </c>
      <c r="M397" s="49">
        <v>0</v>
      </c>
      <c r="N397" s="49">
        <v>0</v>
      </c>
      <c r="O397" s="49">
        <v>0</v>
      </c>
      <c r="P397" s="49">
        <v>0</v>
      </c>
      <c r="Q397" s="49">
        <v>0</v>
      </c>
      <c r="R397" s="49">
        <v>0</v>
      </c>
      <c r="S397" s="49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49">
        <v>0</v>
      </c>
      <c r="Z397" s="49">
        <v>0</v>
      </c>
      <c r="AA397" s="49">
        <v>0</v>
      </c>
      <c r="AB397" s="49">
        <v>0</v>
      </c>
      <c r="AC397" s="49">
        <v>0</v>
      </c>
      <c r="AD397" s="49">
        <v>0</v>
      </c>
      <c r="AE397" s="37">
        <f t="shared" si="73"/>
        <v>-0.28055203000000001</v>
      </c>
      <c r="AF397" s="38">
        <f t="shared" si="75"/>
        <v>-1</v>
      </c>
      <c r="AG397" s="39">
        <f t="shared" si="74"/>
        <v>0</v>
      </c>
      <c r="AH397" s="40">
        <v>0</v>
      </c>
      <c r="AI397" s="41" t="s">
        <v>37</v>
      </c>
      <c r="AJ397" s="42"/>
      <c r="AK397" s="14"/>
      <c r="AL397" s="14"/>
      <c r="AM397" s="14"/>
      <c r="AN397" s="14"/>
      <c r="AO397" s="14"/>
      <c r="AP397" s="14"/>
      <c r="AQ397" s="14"/>
      <c r="AR397" s="14"/>
      <c r="AS397" s="14"/>
    </row>
    <row r="398" spans="1:45" ht="47.25" x14ac:dyDescent="0.25">
      <c r="A398" s="54" t="s">
        <v>528</v>
      </c>
      <c r="B398" s="55" t="s">
        <v>1105</v>
      </c>
      <c r="C398" s="81" t="s">
        <v>1106</v>
      </c>
      <c r="D398" s="37">
        <v>0.41667171000000003</v>
      </c>
      <c r="E398" s="37">
        <v>0.41667171000000003</v>
      </c>
      <c r="F398" s="49">
        <v>0</v>
      </c>
      <c r="G398" s="49">
        <v>0</v>
      </c>
      <c r="H398" s="49">
        <v>0</v>
      </c>
      <c r="I398" s="49">
        <v>0</v>
      </c>
      <c r="J398" s="49">
        <v>0</v>
      </c>
      <c r="K398" s="49" t="s">
        <v>1024</v>
      </c>
      <c r="L398" s="49">
        <v>0</v>
      </c>
      <c r="M398" s="49">
        <v>0</v>
      </c>
      <c r="N398" s="49">
        <v>0</v>
      </c>
      <c r="O398" s="49">
        <v>0</v>
      </c>
      <c r="P398" s="49">
        <v>0</v>
      </c>
      <c r="Q398" s="49">
        <v>0</v>
      </c>
      <c r="R398" s="49">
        <v>0</v>
      </c>
      <c r="S398" s="49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49">
        <v>0</v>
      </c>
      <c r="Z398" s="49">
        <v>0</v>
      </c>
      <c r="AA398" s="49">
        <v>0</v>
      </c>
      <c r="AB398" s="49">
        <v>0</v>
      </c>
      <c r="AC398" s="49">
        <v>0</v>
      </c>
      <c r="AD398" s="49">
        <v>0</v>
      </c>
      <c r="AE398" s="37">
        <f t="shared" si="73"/>
        <v>-0.41667171000000003</v>
      </c>
      <c r="AF398" s="38">
        <f t="shared" si="75"/>
        <v>-1</v>
      </c>
      <c r="AG398" s="39">
        <f t="shared" si="74"/>
        <v>0</v>
      </c>
      <c r="AH398" s="40">
        <v>0</v>
      </c>
      <c r="AI398" s="41" t="s">
        <v>1032</v>
      </c>
      <c r="AJ398" s="42"/>
      <c r="AK398" s="14"/>
      <c r="AL398" s="14"/>
      <c r="AM398" s="14"/>
      <c r="AN398" s="14"/>
      <c r="AO398" s="14"/>
      <c r="AP398" s="14"/>
      <c r="AQ398" s="14"/>
      <c r="AR398" s="14"/>
      <c r="AS398" s="14"/>
    </row>
    <row r="399" spans="1:45" ht="31.5" x14ac:dyDescent="0.25">
      <c r="A399" s="54" t="s">
        <v>528</v>
      </c>
      <c r="B399" s="55" t="s">
        <v>1107</v>
      </c>
      <c r="C399" s="81" t="s">
        <v>1108</v>
      </c>
      <c r="D399" s="37">
        <v>0.35536590000000001</v>
      </c>
      <c r="E399" s="37">
        <v>0.35536590000000001</v>
      </c>
      <c r="F399" s="49">
        <v>0</v>
      </c>
      <c r="G399" s="49">
        <v>0</v>
      </c>
      <c r="H399" s="49">
        <v>0</v>
      </c>
      <c r="I399" s="49">
        <v>0</v>
      </c>
      <c r="J399" s="49">
        <v>0</v>
      </c>
      <c r="K399" s="49" t="s">
        <v>1035</v>
      </c>
      <c r="L399" s="49">
        <v>0</v>
      </c>
      <c r="M399" s="49">
        <v>0</v>
      </c>
      <c r="N399" s="49">
        <v>0</v>
      </c>
      <c r="O399" s="49">
        <v>0</v>
      </c>
      <c r="P399" s="49">
        <v>0</v>
      </c>
      <c r="Q399" s="49">
        <v>0</v>
      </c>
      <c r="R399" s="49">
        <v>0.33905000000000002</v>
      </c>
      <c r="S399" s="49">
        <v>0</v>
      </c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49">
        <v>0</v>
      </c>
      <c r="Z399" s="49">
        <v>0</v>
      </c>
      <c r="AA399" s="49">
        <v>0</v>
      </c>
      <c r="AB399" s="49">
        <v>0</v>
      </c>
      <c r="AC399" s="49">
        <v>0</v>
      </c>
      <c r="AD399" s="49">
        <v>0</v>
      </c>
      <c r="AE399" s="37">
        <f t="shared" si="73"/>
        <v>-1.6315899999999994E-2</v>
      </c>
      <c r="AF399" s="38">
        <f t="shared" si="75"/>
        <v>-4.5912959009291529E-2</v>
      </c>
      <c r="AG399" s="39">
        <f t="shared" si="74"/>
        <v>0</v>
      </c>
      <c r="AH399" s="40">
        <v>0</v>
      </c>
      <c r="AI399" s="41" t="s">
        <v>37</v>
      </c>
      <c r="AJ399" s="42"/>
      <c r="AK399" s="14"/>
      <c r="AL399" s="14"/>
      <c r="AM399" s="14"/>
      <c r="AN399" s="14"/>
      <c r="AO399" s="14"/>
      <c r="AP399" s="14"/>
      <c r="AQ399" s="14"/>
      <c r="AR399" s="14"/>
      <c r="AS399" s="14"/>
    </row>
    <row r="400" spans="1:45" ht="31.5" x14ac:dyDescent="0.25">
      <c r="A400" s="54" t="s">
        <v>528</v>
      </c>
      <c r="B400" s="55" t="s">
        <v>1109</v>
      </c>
      <c r="C400" s="81" t="s">
        <v>1110</v>
      </c>
      <c r="D400" s="37">
        <v>0.28782560000000001</v>
      </c>
      <c r="E400" s="37">
        <v>0.28782560000000001</v>
      </c>
      <c r="F400" s="49">
        <v>0</v>
      </c>
      <c r="G400" s="49">
        <v>0</v>
      </c>
      <c r="H400" s="49">
        <v>0</v>
      </c>
      <c r="I400" s="49">
        <v>0</v>
      </c>
      <c r="J400" s="49">
        <v>0</v>
      </c>
      <c r="K400" s="49" t="s">
        <v>1021</v>
      </c>
      <c r="L400" s="49">
        <v>0</v>
      </c>
      <c r="M400" s="49">
        <v>0</v>
      </c>
      <c r="N400" s="49">
        <v>0</v>
      </c>
      <c r="O400" s="49">
        <v>0</v>
      </c>
      <c r="P400" s="49">
        <v>0</v>
      </c>
      <c r="Q400" s="49">
        <v>0</v>
      </c>
      <c r="R400" s="49">
        <v>0.27700000000000002</v>
      </c>
      <c r="S400" s="49">
        <v>0</v>
      </c>
      <c r="T400" s="49">
        <v>0</v>
      </c>
      <c r="U400" s="49">
        <v>0</v>
      </c>
      <c r="V400" s="49">
        <v>0</v>
      </c>
      <c r="W400" s="49">
        <v>0</v>
      </c>
      <c r="X400" s="37">
        <v>0</v>
      </c>
      <c r="Y400" s="49">
        <v>0</v>
      </c>
      <c r="Z400" s="49">
        <v>0</v>
      </c>
      <c r="AA400" s="49">
        <v>0</v>
      </c>
      <c r="AB400" s="49">
        <v>0</v>
      </c>
      <c r="AC400" s="49">
        <v>0</v>
      </c>
      <c r="AD400" s="49">
        <v>0</v>
      </c>
      <c r="AE400" s="37">
        <f t="shared" si="73"/>
        <v>-1.0825599999999991E-2</v>
      </c>
      <c r="AF400" s="38">
        <f t="shared" si="75"/>
        <v>-3.7611664841487313E-2</v>
      </c>
      <c r="AG400" s="39">
        <f t="shared" si="74"/>
        <v>0</v>
      </c>
      <c r="AH400" s="40">
        <v>0</v>
      </c>
      <c r="AI400" s="41" t="s">
        <v>37</v>
      </c>
      <c r="AJ400" s="42"/>
      <c r="AK400" s="14"/>
      <c r="AL400" s="14"/>
      <c r="AM400" s="14"/>
      <c r="AN400" s="14"/>
      <c r="AO400" s="14"/>
      <c r="AP400" s="14"/>
      <c r="AQ400" s="14"/>
      <c r="AR400" s="14"/>
      <c r="AS400" s="14"/>
    </row>
    <row r="401" spans="1:45" ht="63" x14ac:dyDescent="0.25">
      <c r="A401" s="54" t="s">
        <v>528</v>
      </c>
      <c r="B401" s="55" t="s">
        <v>1111</v>
      </c>
      <c r="C401" s="81" t="s">
        <v>1112</v>
      </c>
      <c r="D401" s="37">
        <v>0.62656619999999996</v>
      </c>
      <c r="E401" s="37">
        <v>0.62656619999999996</v>
      </c>
      <c r="F401" s="49">
        <v>0</v>
      </c>
      <c r="G401" s="49">
        <v>0</v>
      </c>
      <c r="H401" s="49">
        <v>0</v>
      </c>
      <c r="I401" s="49">
        <v>0</v>
      </c>
      <c r="J401" s="49">
        <v>0</v>
      </c>
      <c r="K401" s="49" t="s">
        <v>1028</v>
      </c>
      <c r="L401" s="49">
        <v>0</v>
      </c>
      <c r="M401" s="49">
        <v>0</v>
      </c>
      <c r="N401" s="49">
        <v>0</v>
      </c>
      <c r="O401" s="49">
        <v>0</v>
      </c>
      <c r="P401" s="49">
        <v>0</v>
      </c>
      <c r="Q401" s="49">
        <v>0</v>
      </c>
      <c r="R401" s="49">
        <v>0</v>
      </c>
      <c r="S401" s="49">
        <v>0</v>
      </c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49">
        <v>0</v>
      </c>
      <c r="Z401" s="49">
        <v>0</v>
      </c>
      <c r="AA401" s="49">
        <v>0</v>
      </c>
      <c r="AB401" s="49">
        <v>0</v>
      </c>
      <c r="AC401" s="49">
        <v>0</v>
      </c>
      <c r="AD401" s="49">
        <v>0</v>
      </c>
      <c r="AE401" s="37">
        <f t="shared" si="73"/>
        <v>-0.62656619999999996</v>
      </c>
      <c r="AF401" s="38">
        <f t="shared" si="75"/>
        <v>-1</v>
      </c>
      <c r="AG401" s="39">
        <f t="shared" si="74"/>
        <v>0</v>
      </c>
      <c r="AH401" s="40">
        <v>0</v>
      </c>
      <c r="AI401" s="41" t="s">
        <v>1029</v>
      </c>
      <c r="AJ401" s="42"/>
      <c r="AK401" s="14"/>
      <c r="AL401" s="14"/>
      <c r="AM401" s="14"/>
      <c r="AN401" s="14"/>
      <c r="AO401" s="14"/>
      <c r="AP401" s="14"/>
      <c r="AQ401" s="14"/>
      <c r="AR401" s="14"/>
      <c r="AS401" s="14"/>
    </row>
    <row r="402" spans="1:45" ht="31.5" x14ac:dyDescent="0.25">
      <c r="A402" s="54" t="s">
        <v>528</v>
      </c>
      <c r="B402" s="55" t="s">
        <v>1113</v>
      </c>
      <c r="C402" s="81" t="s">
        <v>1114</v>
      </c>
      <c r="D402" s="37">
        <v>0.24522325</v>
      </c>
      <c r="E402" s="37">
        <v>0.24522325</v>
      </c>
      <c r="F402" s="49">
        <v>0</v>
      </c>
      <c r="G402" s="49">
        <v>0</v>
      </c>
      <c r="H402" s="49">
        <v>0</v>
      </c>
      <c r="I402" s="49">
        <v>0</v>
      </c>
      <c r="J402" s="49">
        <v>0</v>
      </c>
      <c r="K402" s="49" t="s">
        <v>1018</v>
      </c>
      <c r="L402" s="49">
        <v>1</v>
      </c>
      <c r="M402" s="49">
        <v>0</v>
      </c>
      <c r="N402" s="49">
        <v>0</v>
      </c>
      <c r="O402" s="49">
        <v>0</v>
      </c>
      <c r="P402" s="49">
        <v>0</v>
      </c>
      <c r="Q402" s="49">
        <v>0</v>
      </c>
      <c r="R402" s="49">
        <v>0</v>
      </c>
      <c r="S402" s="49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49">
        <v>0</v>
      </c>
      <c r="Z402" s="49">
        <v>0</v>
      </c>
      <c r="AA402" s="49">
        <v>0</v>
      </c>
      <c r="AB402" s="49">
        <v>0</v>
      </c>
      <c r="AC402" s="49">
        <v>0</v>
      </c>
      <c r="AD402" s="49">
        <v>0</v>
      </c>
      <c r="AE402" s="37">
        <f t="shared" si="73"/>
        <v>-0.24522325</v>
      </c>
      <c r="AF402" s="38">
        <f t="shared" si="75"/>
        <v>-1</v>
      </c>
      <c r="AG402" s="39">
        <f t="shared" si="74"/>
        <v>0</v>
      </c>
      <c r="AH402" s="40">
        <v>0</v>
      </c>
      <c r="AI402" s="41" t="s">
        <v>37</v>
      </c>
      <c r="AJ402" s="42"/>
      <c r="AK402" s="14"/>
      <c r="AL402" s="14"/>
      <c r="AM402" s="14"/>
      <c r="AN402" s="14"/>
      <c r="AO402" s="14"/>
      <c r="AP402" s="14"/>
      <c r="AQ402" s="14"/>
      <c r="AR402" s="14"/>
      <c r="AS402" s="14"/>
    </row>
    <row r="403" spans="1:45" ht="47.25" x14ac:dyDescent="0.25">
      <c r="A403" s="54" t="s">
        <v>528</v>
      </c>
      <c r="B403" s="55" t="s">
        <v>1115</v>
      </c>
      <c r="C403" s="81" t="s">
        <v>1116</v>
      </c>
      <c r="D403" s="37">
        <v>0.36367854999999999</v>
      </c>
      <c r="E403" s="37">
        <v>0.36367854999999999</v>
      </c>
      <c r="F403" s="49">
        <v>0</v>
      </c>
      <c r="G403" s="49">
        <v>0</v>
      </c>
      <c r="H403" s="49">
        <v>0</v>
      </c>
      <c r="I403" s="49">
        <v>0</v>
      </c>
      <c r="J403" s="49">
        <v>0</v>
      </c>
      <c r="K403" s="49" t="s">
        <v>1024</v>
      </c>
      <c r="L403" s="49">
        <v>1</v>
      </c>
      <c r="M403" s="49">
        <v>0</v>
      </c>
      <c r="N403" s="49">
        <v>0</v>
      </c>
      <c r="O403" s="49">
        <v>0</v>
      </c>
      <c r="P403" s="49">
        <v>0</v>
      </c>
      <c r="Q403" s="49">
        <v>0</v>
      </c>
      <c r="R403" s="49">
        <v>0</v>
      </c>
      <c r="S403" s="49">
        <v>0</v>
      </c>
      <c r="T403" s="49">
        <v>0</v>
      </c>
      <c r="U403" s="49">
        <v>0</v>
      </c>
      <c r="V403" s="49">
        <v>0</v>
      </c>
      <c r="W403" s="49">
        <v>0</v>
      </c>
      <c r="X403" s="49">
        <v>0</v>
      </c>
      <c r="Y403" s="49">
        <v>0</v>
      </c>
      <c r="Z403" s="49">
        <v>0</v>
      </c>
      <c r="AA403" s="49">
        <v>0</v>
      </c>
      <c r="AB403" s="49">
        <v>0</v>
      </c>
      <c r="AC403" s="49">
        <v>0</v>
      </c>
      <c r="AD403" s="49">
        <v>0</v>
      </c>
      <c r="AE403" s="37">
        <f t="shared" si="73"/>
        <v>-0.36367854999999999</v>
      </c>
      <c r="AF403" s="38">
        <f t="shared" si="75"/>
        <v>-1</v>
      </c>
      <c r="AG403" s="39">
        <f t="shared" si="74"/>
        <v>0</v>
      </c>
      <c r="AH403" s="40">
        <v>0</v>
      </c>
      <c r="AI403" s="41" t="s">
        <v>1032</v>
      </c>
      <c r="AJ403" s="42"/>
      <c r="AK403" s="14"/>
      <c r="AL403" s="14"/>
      <c r="AM403" s="14"/>
      <c r="AN403" s="14"/>
      <c r="AO403" s="14"/>
      <c r="AP403" s="14"/>
      <c r="AQ403" s="14"/>
      <c r="AR403" s="14"/>
      <c r="AS403" s="14"/>
    </row>
    <row r="404" spans="1:45" ht="31.5" x14ac:dyDescent="0.25">
      <c r="A404" s="54" t="s">
        <v>528</v>
      </c>
      <c r="B404" s="55" t="s">
        <v>1117</v>
      </c>
      <c r="C404" s="81" t="s">
        <v>1118</v>
      </c>
      <c r="D404" s="37">
        <v>0.14547141999999999</v>
      </c>
      <c r="E404" s="37">
        <v>0.14547141999999999</v>
      </c>
      <c r="F404" s="49">
        <v>0</v>
      </c>
      <c r="G404" s="49">
        <v>0</v>
      </c>
      <c r="H404" s="49">
        <v>0</v>
      </c>
      <c r="I404" s="49">
        <v>0</v>
      </c>
      <c r="J404" s="49">
        <v>0</v>
      </c>
      <c r="K404" s="49" t="s">
        <v>1035</v>
      </c>
      <c r="L404" s="49">
        <v>1</v>
      </c>
      <c r="M404" s="49">
        <v>0</v>
      </c>
      <c r="N404" s="49">
        <v>0</v>
      </c>
      <c r="O404" s="49">
        <v>0</v>
      </c>
      <c r="P404" s="49">
        <v>0</v>
      </c>
      <c r="Q404" s="49">
        <v>0</v>
      </c>
      <c r="R404" s="49">
        <v>0.13202</v>
      </c>
      <c r="S404" s="49">
        <v>0</v>
      </c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49">
        <v>0</v>
      </c>
      <c r="Z404" s="49">
        <v>0</v>
      </c>
      <c r="AA404" s="49">
        <v>0</v>
      </c>
      <c r="AB404" s="49">
        <v>0</v>
      </c>
      <c r="AC404" s="49">
        <v>0</v>
      </c>
      <c r="AD404" s="49">
        <v>0</v>
      </c>
      <c r="AE404" s="37">
        <f t="shared" si="73"/>
        <v>-1.3451419999999992E-2</v>
      </c>
      <c r="AF404" s="38">
        <f t="shared" si="75"/>
        <v>-9.2467785081083234E-2</v>
      </c>
      <c r="AG404" s="39">
        <f t="shared" si="74"/>
        <v>0</v>
      </c>
      <c r="AH404" s="40">
        <v>0</v>
      </c>
      <c r="AI404" s="41" t="s">
        <v>37</v>
      </c>
      <c r="AJ404" s="42"/>
      <c r="AK404" s="14"/>
      <c r="AL404" s="14"/>
      <c r="AM404" s="14"/>
      <c r="AN404" s="14"/>
      <c r="AO404" s="14"/>
      <c r="AP404" s="14"/>
      <c r="AQ404" s="14"/>
      <c r="AR404" s="14"/>
      <c r="AS404" s="14"/>
    </row>
    <row r="405" spans="1:45" ht="31.5" x14ac:dyDescent="0.25">
      <c r="A405" s="54" t="s">
        <v>528</v>
      </c>
      <c r="B405" s="55" t="s">
        <v>1119</v>
      </c>
      <c r="C405" s="81" t="s">
        <v>1120</v>
      </c>
      <c r="D405" s="37">
        <v>0.25145773999999999</v>
      </c>
      <c r="E405" s="37">
        <v>0.25145773999999999</v>
      </c>
      <c r="F405" s="49">
        <v>0</v>
      </c>
      <c r="G405" s="49">
        <v>0</v>
      </c>
      <c r="H405" s="49">
        <v>0</v>
      </c>
      <c r="I405" s="49">
        <v>0</v>
      </c>
      <c r="J405" s="49">
        <v>0</v>
      </c>
      <c r="K405" s="49" t="s">
        <v>1021</v>
      </c>
      <c r="L405" s="49">
        <v>1</v>
      </c>
      <c r="M405" s="49">
        <v>0</v>
      </c>
      <c r="N405" s="49">
        <v>0</v>
      </c>
      <c r="O405" s="49">
        <v>0</v>
      </c>
      <c r="P405" s="49">
        <v>0</v>
      </c>
      <c r="Q405" s="49">
        <v>0</v>
      </c>
      <c r="R405" s="49">
        <v>0.24199999999999999</v>
      </c>
      <c r="S405" s="49">
        <v>0</v>
      </c>
      <c r="T405" s="49">
        <v>0</v>
      </c>
      <c r="U405" s="49">
        <v>0</v>
      </c>
      <c r="V405" s="49">
        <v>0</v>
      </c>
      <c r="W405" s="49">
        <v>0</v>
      </c>
      <c r="X405" s="49">
        <v>0</v>
      </c>
      <c r="Y405" s="49">
        <v>0</v>
      </c>
      <c r="Z405" s="49">
        <v>0</v>
      </c>
      <c r="AA405" s="49">
        <v>0</v>
      </c>
      <c r="AB405" s="49">
        <v>0</v>
      </c>
      <c r="AC405" s="49">
        <v>0</v>
      </c>
      <c r="AD405" s="49">
        <v>0</v>
      </c>
      <c r="AE405" s="37">
        <f t="shared" si="73"/>
        <v>-9.4577399999999923E-3</v>
      </c>
      <c r="AF405" s="38">
        <f t="shared" si="75"/>
        <v>-3.7611647985064979E-2</v>
      </c>
      <c r="AG405" s="39">
        <f t="shared" si="74"/>
        <v>0</v>
      </c>
      <c r="AH405" s="40">
        <v>0</v>
      </c>
      <c r="AI405" s="41" t="s">
        <v>37</v>
      </c>
      <c r="AJ405" s="42"/>
      <c r="AK405" s="14"/>
      <c r="AL405" s="14"/>
      <c r="AM405" s="14"/>
      <c r="AN405" s="14"/>
      <c r="AO405" s="14"/>
      <c r="AP405" s="14"/>
      <c r="AQ405" s="14"/>
      <c r="AR405" s="14"/>
      <c r="AS405" s="14"/>
    </row>
    <row r="406" spans="1:45" ht="31.5" x14ac:dyDescent="0.25">
      <c r="A406" s="54" t="s">
        <v>528</v>
      </c>
      <c r="B406" s="55" t="s">
        <v>1121</v>
      </c>
      <c r="C406" s="81" t="s">
        <v>1122</v>
      </c>
      <c r="D406" s="37">
        <v>0.55071323999999999</v>
      </c>
      <c r="E406" s="37">
        <v>0.55071323999999999</v>
      </c>
      <c r="F406" s="49">
        <v>0</v>
      </c>
      <c r="G406" s="49">
        <v>0</v>
      </c>
      <c r="H406" s="49">
        <v>0</v>
      </c>
      <c r="I406" s="49">
        <v>0</v>
      </c>
      <c r="J406" s="49">
        <v>0</v>
      </c>
      <c r="K406" s="49" t="s">
        <v>1028</v>
      </c>
      <c r="L406" s="49">
        <v>1</v>
      </c>
      <c r="M406" s="49">
        <v>0</v>
      </c>
      <c r="N406" s="49">
        <v>0</v>
      </c>
      <c r="O406" s="49">
        <v>0</v>
      </c>
      <c r="P406" s="49">
        <v>0</v>
      </c>
      <c r="Q406" s="49">
        <v>0</v>
      </c>
      <c r="R406" s="49">
        <v>0</v>
      </c>
      <c r="S406" s="49">
        <v>0</v>
      </c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49">
        <v>0</v>
      </c>
      <c r="Z406" s="49">
        <v>0</v>
      </c>
      <c r="AA406" s="49">
        <v>0</v>
      </c>
      <c r="AB406" s="49">
        <v>0</v>
      </c>
      <c r="AC406" s="49">
        <v>0</v>
      </c>
      <c r="AD406" s="49">
        <v>0</v>
      </c>
      <c r="AE406" s="37">
        <f t="shared" si="73"/>
        <v>-0.55071323999999999</v>
      </c>
      <c r="AF406" s="38">
        <f t="shared" si="75"/>
        <v>-1</v>
      </c>
      <c r="AG406" s="39">
        <f t="shared" si="74"/>
        <v>0</v>
      </c>
      <c r="AH406" s="40">
        <v>0</v>
      </c>
      <c r="AI406" s="41" t="s">
        <v>1123</v>
      </c>
      <c r="AJ406" s="42"/>
      <c r="AK406" s="14"/>
      <c r="AL406" s="14"/>
      <c r="AM406" s="14"/>
      <c r="AN406" s="14"/>
      <c r="AO406" s="14"/>
      <c r="AP406" s="14"/>
      <c r="AQ406" s="14"/>
      <c r="AR406" s="14"/>
      <c r="AS406" s="14"/>
    </row>
    <row r="407" spans="1:45" ht="31.5" x14ac:dyDescent="0.25">
      <c r="A407" s="54" t="s">
        <v>528</v>
      </c>
      <c r="B407" s="55" t="s">
        <v>1124</v>
      </c>
      <c r="C407" s="81" t="s">
        <v>1125</v>
      </c>
      <c r="D407" s="37">
        <v>0.19326918000000001</v>
      </c>
      <c r="E407" s="37">
        <v>0.19326918000000001</v>
      </c>
      <c r="F407" s="49">
        <v>0</v>
      </c>
      <c r="G407" s="49">
        <v>0</v>
      </c>
      <c r="H407" s="49">
        <v>0</v>
      </c>
      <c r="I407" s="49">
        <v>0</v>
      </c>
      <c r="J407" s="49">
        <v>0</v>
      </c>
      <c r="K407" s="49" t="s">
        <v>1018</v>
      </c>
      <c r="L407" s="49">
        <v>1</v>
      </c>
      <c r="M407" s="49">
        <v>0</v>
      </c>
      <c r="N407" s="49">
        <v>0</v>
      </c>
      <c r="O407" s="49">
        <v>0</v>
      </c>
      <c r="P407" s="49">
        <v>0</v>
      </c>
      <c r="Q407" s="49">
        <v>0</v>
      </c>
      <c r="R407" s="49">
        <v>0</v>
      </c>
      <c r="S407" s="49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49">
        <v>0</v>
      </c>
      <c r="Z407" s="49">
        <v>0</v>
      </c>
      <c r="AA407" s="49">
        <v>0</v>
      </c>
      <c r="AB407" s="49">
        <v>0</v>
      </c>
      <c r="AC407" s="49">
        <v>0</v>
      </c>
      <c r="AD407" s="49">
        <v>0</v>
      </c>
      <c r="AE407" s="37">
        <f t="shared" si="73"/>
        <v>-0.19326918000000001</v>
      </c>
      <c r="AF407" s="38">
        <f t="shared" si="75"/>
        <v>-1</v>
      </c>
      <c r="AG407" s="39">
        <f t="shared" si="74"/>
        <v>0</v>
      </c>
      <c r="AH407" s="40">
        <v>0</v>
      </c>
      <c r="AI407" s="41" t="s">
        <v>37</v>
      </c>
      <c r="AJ407" s="42"/>
      <c r="AK407" s="14"/>
      <c r="AL407" s="14"/>
      <c r="AM407" s="14"/>
      <c r="AN407" s="14"/>
      <c r="AO407" s="14"/>
      <c r="AP407" s="14"/>
      <c r="AQ407" s="14"/>
      <c r="AR407" s="14"/>
      <c r="AS407" s="14"/>
    </row>
    <row r="408" spans="1:45" ht="31.5" x14ac:dyDescent="0.25">
      <c r="A408" s="54" t="s">
        <v>528</v>
      </c>
      <c r="B408" s="55" t="s">
        <v>1126</v>
      </c>
      <c r="C408" s="81" t="s">
        <v>1127</v>
      </c>
      <c r="D408" s="37">
        <v>0.19846458</v>
      </c>
      <c r="E408" s="37">
        <v>0.19846458</v>
      </c>
      <c r="F408" s="49">
        <v>0</v>
      </c>
      <c r="G408" s="49">
        <v>0</v>
      </c>
      <c r="H408" s="49">
        <v>0</v>
      </c>
      <c r="I408" s="49">
        <v>0</v>
      </c>
      <c r="J408" s="49">
        <v>0</v>
      </c>
      <c r="K408" s="49" t="s">
        <v>1021</v>
      </c>
      <c r="L408" s="49">
        <v>1</v>
      </c>
      <c r="M408" s="49">
        <v>0</v>
      </c>
      <c r="N408" s="49">
        <v>0</v>
      </c>
      <c r="O408" s="49">
        <v>0</v>
      </c>
      <c r="P408" s="49">
        <v>0</v>
      </c>
      <c r="Q408" s="49">
        <v>0</v>
      </c>
      <c r="R408" s="49">
        <v>0.191</v>
      </c>
      <c r="S408" s="49">
        <v>0</v>
      </c>
      <c r="T408" s="49">
        <v>0</v>
      </c>
      <c r="U408" s="49">
        <v>0</v>
      </c>
      <c r="V408" s="49">
        <v>0</v>
      </c>
      <c r="W408" s="49">
        <v>0</v>
      </c>
      <c r="X408" s="37">
        <v>0</v>
      </c>
      <c r="Y408" s="49">
        <v>0</v>
      </c>
      <c r="Z408" s="49">
        <v>0</v>
      </c>
      <c r="AA408" s="49">
        <v>0</v>
      </c>
      <c r="AB408" s="49">
        <v>0</v>
      </c>
      <c r="AC408" s="49">
        <v>0</v>
      </c>
      <c r="AD408" s="49">
        <v>0</v>
      </c>
      <c r="AE408" s="37">
        <f t="shared" si="73"/>
        <v>-7.4645799999999984E-3</v>
      </c>
      <c r="AF408" s="38">
        <f t="shared" si="75"/>
        <v>-3.7611648385822795E-2</v>
      </c>
      <c r="AG408" s="39">
        <f t="shared" si="74"/>
        <v>0</v>
      </c>
      <c r="AH408" s="40">
        <v>0</v>
      </c>
      <c r="AI408" s="41" t="s">
        <v>37</v>
      </c>
      <c r="AJ408" s="42"/>
      <c r="AK408" s="14"/>
      <c r="AL408" s="14"/>
      <c r="AM408" s="14"/>
      <c r="AN408" s="14"/>
      <c r="AO408" s="14"/>
      <c r="AP408" s="14"/>
      <c r="AQ408" s="14"/>
      <c r="AR408" s="14"/>
      <c r="AS408" s="14"/>
    </row>
    <row r="409" spans="1:45" ht="47.25" x14ac:dyDescent="0.25">
      <c r="A409" s="54" t="s">
        <v>528</v>
      </c>
      <c r="B409" s="55" t="s">
        <v>1128</v>
      </c>
      <c r="C409" s="81" t="s">
        <v>1129</v>
      </c>
      <c r="D409" s="37">
        <v>0.28678651999999999</v>
      </c>
      <c r="E409" s="37">
        <v>0.28678651999999999</v>
      </c>
      <c r="F409" s="49">
        <v>0</v>
      </c>
      <c r="G409" s="49">
        <v>0</v>
      </c>
      <c r="H409" s="49">
        <v>0</v>
      </c>
      <c r="I409" s="49">
        <v>0</v>
      </c>
      <c r="J409" s="49">
        <v>0</v>
      </c>
      <c r="K409" s="49" t="s">
        <v>1024</v>
      </c>
      <c r="L409" s="49">
        <v>1</v>
      </c>
      <c r="M409" s="49">
        <v>0</v>
      </c>
      <c r="N409" s="49">
        <v>0</v>
      </c>
      <c r="O409" s="49">
        <v>0</v>
      </c>
      <c r="P409" s="49">
        <v>0</v>
      </c>
      <c r="Q409" s="49">
        <v>0</v>
      </c>
      <c r="R409" s="49">
        <v>0</v>
      </c>
      <c r="S409" s="49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49">
        <v>0</v>
      </c>
      <c r="Z409" s="49">
        <v>0</v>
      </c>
      <c r="AA409" s="49">
        <v>0</v>
      </c>
      <c r="AB409" s="49">
        <v>0</v>
      </c>
      <c r="AC409" s="49">
        <v>0</v>
      </c>
      <c r="AD409" s="49">
        <v>0</v>
      </c>
      <c r="AE409" s="37">
        <f t="shared" si="73"/>
        <v>-0.28678651999999999</v>
      </c>
      <c r="AF409" s="38">
        <f t="shared" si="75"/>
        <v>-1</v>
      </c>
      <c r="AG409" s="39">
        <f t="shared" si="74"/>
        <v>0</v>
      </c>
      <c r="AH409" s="40">
        <v>0</v>
      </c>
      <c r="AI409" s="41" t="s">
        <v>1032</v>
      </c>
      <c r="AJ409" s="42"/>
      <c r="AK409" s="14"/>
      <c r="AL409" s="14"/>
      <c r="AM409" s="14"/>
      <c r="AN409" s="14"/>
      <c r="AO409" s="14"/>
      <c r="AP409" s="14"/>
      <c r="AQ409" s="14"/>
      <c r="AR409" s="14"/>
      <c r="AS409" s="14"/>
    </row>
    <row r="410" spans="1:45" ht="63" x14ac:dyDescent="0.25">
      <c r="A410" s="54" t="s">
        <v>528</v>
      </c>
      <c r="B410" s="55" t="s">
        <v>1130</v>
      </c>
      <c r="C410" s="81" t="s">
        <v>1131</v>
      </c>
      <c r="D410" s="37">
        <v>0.43121885777500002</v>
      </c>
      <c r="E410" s="37">
        <v>0.43121885999999998</v>
      </c>
      <c r="F410" s="49">
        <v>0</v>
      </c>
      <c r="G410" s="49">
        <v>0</v>
      </c>
      <c r="H410" s="49">
        <v>0</v>
      </c>
      <c r="I410" s="49">
        <v>0</v>
      </c>
      <c r="J410" s="49">
        <v>0</v>
      </c>
      <c r="K410" s="49" t="s">
        <v>1028</v>
      </c>
      <c r="L410" s="49">
        <v>1</v>
      </c>
      <c r="M410" s="49">
        <v>0</v>
      </c>
      <c r="N410" s="49">
        <v>0</v>
      </c>
      <c r="O410" s="49">
        <v>0</v>
      </c>
      <c r="P410" s="49">
        <v>0</v>
      </c>
      <c r="Q410" s="49">
        <v>0</v>
      </c>
      <c r="R410" s="49">
        <v>0</v>
      </c>
      <c r="S410" s="49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49">
        <v>0</v>
      </c>
      <c r="Z410" s="49">
        <v>0</v>
      </c>
      <c r="AA410" s="49">
        <v>0</v>
      </c>
      <c r="AB410" s="49">
        <v>0</v>
      </c>
      <c r="AC410" s="49">
        <v>0</v>
      </c>
      <c r="AD410" s="49">
        <v>0</v>
      </c>
      <c r="AE410" s="37">
        <f t="shared" si="73"/>
        <v>-0.43121885999999998</v>
      </c>
      <c r="AF410" s="38">
        <f t="shared" si="75"/>
        <v>-1</v>
      </c>
      <c r="AG410" s="39">
        <f t="shared" si="74"/>
        <v>0</v>
      </c>
      <c r="AH410" s="40">
        <v>0</v>
      </c>
      <c r="AI410" s="41" t="s">
        <v>1029</v>
      </c>
      <c r="AJ410" s="42"/>
      <c r="AK410" s="14"/>
      <c r="AL410" s="14"/>
      <c r="AM410" s="14"/>
      <c r="AN410" s="14"/>
      <c r="AO410" s="14"/>
      <c r="AP410" s="14"/>
      <c r="AQ410" s="14"/>
      <c r="AR410" s="14"/>
      <c r="AS410" s="14"/>
    </row>
    <row r="411" spans="1:45" ht="63" x14ac:dyDescent="0.25">
      <c r="A411" s="54" t="s">
        <v>528</v>
      </c>
      <c r="B411" s="55" t="s">
        <v>1132</v>
      </c>
      <c r="C411" s="81" t="s">
        <v>1133</v>
      </c>
      <c r="D411" s="37">
        <v>1.9264572599999998</v>
      </c>
      <c r="E411" s="37">
        <v>1.9264572599999998</v>
      </c>
      <c r="F411" s="49">
        <v>0</v>
      </c>
      <c r="G411" s="49">
        <v>0</v>
      </c>
      <c r="H411" s="49">
        <v>0</v>
      </c>
      <c r="I411" s="49">
        <v>0</v>
      </c>
      <c r="J411" s="49">
        <v>0</v>
      </c>
      <c r="K411" s="49" t="s">
        <v>1028</v>
      </c>
      <c r="L411" s="49">
        <v>0</v>
      </c>
      <c r="M411" s="49">
        <v>0</v>
      </c>
      <c r="N411" s="49">
        <v>0</v>
      </c>
      <c r="O411" s="49">
        <v>0</v>
      </c>
      <c r="P411" s="49">
        <v>0</v>
      </c>
      <c r="Q411" s="49">
        <v>0</v>
      </c>
      <c r="R411" s="49">
        <v>0</v>
      </c>
      <c r="S411" s="49">
        <v>0</v>
      </c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49">
        <v>0</v>
      </c>
      <c r="Z411" s="49">
        <v>0</v>
      </c>
      <c r="AA411" s="49">
        <v>0</v>
      </c>
      <c r="AB411" s="49">
        <v>0</v>
      </c>
      <c r="AC411" s="49">
        <v>0</v>
      </c>
      <c r="AD411" s="49">
        <v>0</v>
      </c>
      <c r="AE411" s="37">
        <f t="shared" si="73"/>
        <v>-1.9264572599999998</v>
      </c>
      <c r="AF411" s="38">
        <f t="shared" si="75"/>
        <v>-1</v>
      </c>
      <c r="AG411" s="39">
        <f t="shared" si="74"/>
        <v>0</v>
      </c>
      <c r="AH411" s="40">
        <v>0</v>
      </c>
      <c r="AI411" s="41" t="s">
        <v>1029</v>
      </c>
      <c r="AJ411" s="42"/>
      <c r="AK411" s="14"/>
      <c r="AL411" s="14"/>
      <c r="AM411" s="14"/>
      <c r="AN411" s="14"/>
      <c r="AO411" s="14"/>
      <c r="AP411" s="14"/>
      <c r="AQ411" s="14"/>
      <c r="AR411" s="14"/>
      <c r="AS411" s="14"/>
    </row>
    <row r="412" spans="1:45" ht="31.5" x14ac:dyDescent="0.25">
      <c r="A412" s="54" t="s">
        <v>528</v>
      </c>
      <c r="B412" s="55" t="s">
        <v>1134</v>
      </c>
      <c r="C412" s="81" t="s">
        <v>1135</v>
      </c>
      <c r="D412" s="37">
        <v>0.82399169999999999</v>
      </c>
      <c r="E412" s="37">
        <v>0.82399169999999999</v>
      </c>
      <c r="F412" s="49">
        <v>0</v>
      </c>
      <c r="G412" s="49">
        <v>0</v>
      </c>
      <c r="H412" s="49">
        <v>0</v>
      </c>
      <c r="I412" s="49">
        <v>0</v>
      </c>
      <c r="J412" s="49">
        <v>0</v>
      </c>
      <c r="K412" s="49" t="s">
        <v>1018</v>
      </c>
      <c r="L412" s="49">
        <v>0</v>
      </c>
      <c r="M412" s="49">
        <v>0</v>
      </c>
      <c r="N412" s="49">
        <v>0</v>
      </c>
      <c r="O412" s="49">
        <v>0</v>
      </c>
      <c r="P412" s="49">
        <v>0</v>
      </c>
      <c r="Q412" s="49">
        <v>0</v>
      </c>
      <c r="R412" s="49">
        <v>0</v>
      </c>
      <c r="S412" s="49">
        <v>0</v>
      </c>
      <c r="T412" s="49">
        <v>0</v>
      </c>
      <c r="U412" s="49">
        <v>0</v>
      </c>
      <c r="V412" s="49">
        <v>0</v>
      </c>
      <c r="W412" s="49">
        <v>0</v>
      </c>
      <c r="X412" s="49">
        <v>0</v>
      </c>
      <c r="Y412" s="49">
        <v>0</v>
      </c>
      <c r="Z412" s="49">
        <v>0</v>
      </c>
      <c r="AA412" s="49">
        <v>0</v>
      </c>
      <c r="AB412" s="49">
        <v>0</v>
      </c>
      <c r="AC412" s="49">
        <v>0</v>
      </c>
      <c r="AD412" s="49">
        <v>0</v>
      </c>
      <c r="AE412" s="37">
        <f t="shared" si="73"/>
        <v>-0.82399169999999999</v>
      </c>
      <c r="AF412" s="38">
        <f t="shared" si="75"/>
        <v>-1</v>
      </c>
      <c r="AG412" s="39">
        <f t="shared" si="74"/>
        <v>0</v>
      </c>
      <c r="AH412" s="40">
        <v>0</v>
      </c>
      <c r="AI412" s="41" t="s">
        <v>37</v>
      </c>
      <c r="AJ412" s="42"/>
      <c r="AK412" s="14"/>
      <c r="AL412" s="14"/>
      <c r="AM412" s="14"/>
      <c r="AN412" s="14"/>
      <c r="AO412" s="14"/>
      <c r="AP412" s="14"/>
      <c r="AQ412" s="14"/>
      <c r="AR412" s="14"/>
      <c r="AS412" s="14"/>
    </row>
    <row r="413" spans="1:45" ht="63" x14ac:dyDescent="0.25">
      <c r="A413" s="54" t="s">
        <v>528</v>
      </c>
      <c r="B413" s="55" t="s">
        <v>1136</v>
      </c>
      <c r="C413" s="81" t="s">
        <v>1137</v>
      </c>
      <c r="D413" s="37">
        <v>1.2468979</v>
      </c>
      <c r="E413" s="37">
        <v>1.2468979</v>
      </c>
      <c r="F413" s="49">
        <v>0</v>
      </c>
      <c r="G413" s="49">
        <v>0</v>
      </c>
      <c r="H413" s="49">
        <v>0</v>
      </c>
      <c r="I413" s="49">
        <v>0</v>
      </c>
      <c r="J413" s="49">
        <v>0</v>
      </c>
      <c r="K413" s="49" t="s">
        <v>1038</v>
      </c>
      <c r="L413" s="49">
        <v>0</v>
      </c>
      <c r="M413" s="49">
        <v>0</v>
      </c>
      <c r="N413" s="49">
        <v>0</v>
      </c>
      <c r="O413" s="49">
        <v>0</v>
      </c>
      <c r="P413" s="49">
        <v>0</v>
      </c>
      <c r="Q413" s="49">
        <v>0</v>
      </c>
      <c r="R413" s="49">
        <v>1.0513204</v>
      </c>
      <c r="S413" s="49">
        <v>0</v>
      </c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49">
        <v>0</v>
      </c>
      <c r="Z413" s="49">
        <v>0</v>
      </c>
      <c r="AA413" s="49">
        <v>0</v>
      </c>
      <c r="AB413" s="49">
        <v>0</v>
      </c>
      <c r="AC413" s="49">
        <v>0</v>
      </c>
      <c r="AD413" s="49">
        <v>0</v>
      </c>
      <c r="AE413" s="37">
        <f t="shared" si="73"/>
        <v>-0.19557749999999996</v>
      </c>
      <c r="AF413" s="38">
        <f t="shared" si="75"/>
        <v>-0.15685125462156924</v>
      </c>
      <c r="AG413" s="39">
        <f t="shared" si="74"/>
        <v>0</v>
      </c>
      <c r="AH413" s="40">
        <v>0</v>
      </c>
      <c r="AI413" s="41" t="s">
        <v>1039</v>
      </c>
      <c r="AJ413" s="42"/>
      <c r="AK413" s="14"/>
      <c r="AL413" s="14"/>
      <c r="AM413" s="14"/>
      <c r="AN413" s="14"/>
      <c r="AO413" s="14"/>
      <c r="AP413" s="14"/>
      <c r="AQ413" s="14"/>
      <c r="AR413" s="14"/>
      <c r="AS413" s="14"/>
    </row>
    <row r="414" spans="1:45" ht="31.5" x14ac:dyDescent="0.25">
      <c r="A414" s="54" t="s">
        <v>528</v>
      </c>
      <c r="B414" s="55" t="s">
        <v>1138</v>
      </c>
      <c r="C414" s="81" t="s">
        <v>1139</v>
      </c>
      <c r="D414" s="37">
        <v>0.84789057000000001</v>
      </c>
      <c r="E414" s="37">
        <v>0.84789057000000001</v>
      </c>
      <c r="F414" s="49">
        <v>0</v>
      </c>
      <c r="G414" s="49">
        <v>0</v>
      </c>
      <c r="H414" s="49">
        <v>0</v>
      </c>
      <c r="I414" s="49">
        <v>0</v>
      </c>
      <c r="J414" s="49">
        <v>0</v>
      </c>
      <c r="K414" s="49" t="s">
        <v>1021</v>
      </c>
      <c r="L414" s="49">
        <v>0</v>
      </c>
      <c r="M414" s="49">
        <v>0</v>
      </c>
      <c r="N414" s="49">
        <v>0</v>
      </c>
      <c r="O414" s="49">
        <v>0</v>
      </c>
      <c r="P414" s="49">
        <v>0</v>
      </c>
      <c r="Q414" s="49">
        <v>0</v>
      </c>
      <c r="R414" s="49">
        <v>0.81699999999999995</v>
      </c>
      <c r="S414" s="49">
        <v>0</v>
      </c>
      <c r="T414" s="49">
        <v>0</v>
      </c>
      <c r="U414" s="49">
        <v>0</v>
      </c>
      <c r="V414" s="49">
        <v>0</v>
      </c>
      <c r="W414" s="49">
        <v>0</v>
      </c>
      <c r="X414" s="49">
        <v>0</v>
      </c>
      <c r="Y414" s="49">
        <v>0</v>
      </c>
      <c r="Z414" s="49">
        <v>0</v>
      </c>
      <c r="AA414" s="49">
        <v>0</v>
      </c>
      <c r="AB414" s="49">
        <v>0</v>
      </c>
      <c r="AC414" s="49">
        <v>0</v>
      </c>
      <c r="AD414" s="49">
        <v>0</v>
      </c>
      <c r="AE414" s="37">
        <f t="shared" si="73"/>
        <v>-3.0890570000000062E-2</v>
      </c>
      <c r="AF414" s="38">
        <f t="shared" si="75"/>
        <v>-3.6432260356427909E-2</v>
      </c>
      <c r="AG414" s="39">
        <f t="shared" si="74"/>
        <v>0</v>
      </c>
      <c r="AH414" s="40">
        <v>0</v>
      </c>
      <c r="AI414" s="41" t="s">
        <v>37</v>
      </c>
      <c r="AJ414" s="42"/>
      <c r="AK414" s="14"/>
      <c r="AL414" s="14"/>
      <c r="AM414" s="14"/>
      <c r="AN414" s="14"/>
      <c r="AO414" s="14"/>
      <c r="AP414" s="14"/>
      <c r="AQ414" s="14"/>
      <c r="AR414" s="14"/>
      <c r="AS414" s="14"/>
    </row>
    <row r="415" spans="1:45" ht="31.5" x14ac:dyDescent="0.25">
      <c r="A415" s="54" t="s">
        <v>528</v>
      </c>
      <c r="B415" s="55" t="s">
        <v>1140</v>
      </c>
      <c r="C415" s="81" t="s">
        <v>1141</v>
      </c>
      <c r="D415" s="37">
        <v>0.19950366</v>
      </c>
      <c r="E415" s="37">
        <v>0.19950366</v>
      </c>
      <c r="F415" s="49">
        <v>0</v>
      </c>
      <c r="G415" s="49">
        <v>0</v>
      </c>
      <c r="H415" s="49">
        <v>0</v>
      </c>
      <c r="I415" s="49">
        <v>0</v>
      </c>
      <c r="J415" s="49">
        <v>0</v>
      </c>
      <c r="K415" s="49" t="s">
        <v>1142</v>
      </c>
      <c r="L415" s="49">
        <v>0</v>
      </c>
      <c r="M415" s="49">
        <v>0</v>
      </c>
      <c r="N415" s="49">
        <v>0</v>
      </c>
      <c r="O415" s="49">
        <v>0</v>
      </c>
      <c r="P415" s="49">
        <v>0</v>
      </c>
      <c r="Q415" s="49">
        <v>0</v>
      </c>
      <c r="R415" s="49">
        <v>0</v>
      </c>
      <c r="S415" s="49">
        <v>0</v>
      </c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49">
        <v>0</v>
      </c>
      <c r="Z415" s="49">
        <v>0</v>
      </c>
      <c r="AA415" s="49">
        <v>0</v>
      </c>
      <c r="AB415" s="49">
        <v>0</v>
      </c>
      <c r="AC415" s="49">
        <v>0</v>
      </c>
      <c r="AD415" s="49">
        <v>0</v>
      </c>
      <c r="AE415" s="37">
        <f t="shared" si="73"/>
        <v>-0.19950366</v>
      </c>
      <c r="AF415" s="38">
        <f t="shared" si="75"/>
        <v>-1</v>
      </c>
      <c r="AG415" s="39">
        <f t="shared" si="74"/>
        <v>0</v>
      </c>
      <c r="AH415" s="40">
        <v>0</v>
      </c>
      <c r="AI415" s="41" t="s">
        <v>1143</v>
      </c>
      <c r="AJ415" s="42"/>
      <c r="AK415" s="14"/>
      <c r="AL415" s="14"/>
      <c r="AM415" s="14"/>
      <c r="AN415" s="14"/>
      <c r="AO415" s="14"/>
      <c r="AP415" s="14"/>
      <c r="AQ415" s="14"/>
      <c r="AR415" s="14"/>
      <c r="AS415" s="14"/>
    </row>
    <row r="416" spans="1:45" ht="63" x14ac:dyDescent="0.25">
      <c r="A416" s="54" t="s">
        <v>528</v>
      </c>
      <c r="B416" s="55" t="s">
        <v>1144</v>
      </c>
      <c r="C416" s="81" t="s">
        <v>1145</v>
      </c>
      <c r="D416" s="37">
        <v>1.44974841</v>
      </c>
      <c r="E416" s="37">
        <v>1.18974841</v>
      </c>
      <c r="F416" s="49">
        <v>0</v>
      </c>
      <c r="G416" s="49">
        <v>0</v>
      </c>
      <c r="H416" s="49">
        <v>0</v>
      </c>
      <c r="I416" s="49">
        <v>0</v>
      </c>
      <c r="J416" s="49">
        <v>0</v>
      </c>
      <c r="K416" s="49" t="s">
        <v>1024</v>
      </c>
      <c r="L416" s="49">
        <v>0</v>
      </c>
      <c r="M416" s="49">
        <v>0</v>
      </c>
      <c r="N416" s="49">
        <v>0</v>
      </c>
      <c r="O416" s="49">
        <v>0</v>
      </c>
      <c r="P416" s="49">
        <v>0</v>
      </c>
      <c r="Q416" s="49">
        <v>0</v>
      </c>
      <c r="R416" s="49">
        <v>0</v>
      </c>
      <c r="S416" s="49">
        <v>0</v>
      </c>
      <c r="T416" s="49">
        <v>0</v>
      </c>
      <c r="U416" s="49">
        <v>0</v>
      </c>
      <c r="V416" s="49">
        <v>0</v>
      </c>
      <c r="W416" s="49">
        <v>0</v>
      </c>
      <c r="X416" s="49">
        <v>0</v>
      </c>
      <c r="Y416" s="49">
        <v>0</v>
      </c>
      <c r="Z416" s="49">
        <v>0</v>
      </c>
      <c r="AA416" s="49">
        <v>0</v>
      </c>
      <c r="AB416" s="49">
        <v>0</v>
      </c>
      <c r="AC416" s="49">
        <v>0</v>
      </c>
      <c r="AD416" s="49">
        <v>0</v>
      </c>
      <c r="AE416" s="37">
        <f t="shared" si="73"/>
        <v>-1.18974841</v>
      </c>
      <c r="AF416" s="38">
        <f t="shared" si="75"/>
        <v>-1</v>
      </c>
      <c r="AG416" s="39">
        <f t="shared" si="74"/>
        <v>0</v>
      </c>
      <c r="AH416" s="40">
        <v>0</v>
      </c>
      <c r="AI416" s="41" t="s">
        <v>1146</v>
      </c>
      <c r="AJ416" s="42"/>
      <c r="AK416" s="14"/>
      <c r="AL416" s="14"/>
      <c r="AM416" s="14"/>
      <c r="AN416" s="14"/>
      <c r="AO416" s="14"/>
      <c r="AP416" s="14"/>
      <c r="AQ416" s="14"/>
      <c r="AR416" s="14"/>
      <c r="AS416" s="14"/>
    </row>
    <row r="417" spans="1:45" ht="47.25" x14ac:dyDescent="0.25">
      <c r="A417" s="54" t="s">
        <v>528</v>
      </c>
      <c r="B417" s="55" t="s">
        <v>1147</v>
      </c>
      <c r="C417" s="81" t="s">
        <v>1148</v>
      </c>
      <c r="D417" s="37">
        <v>0.11637714</v>
      </c>
      <c r="E417" s="37">
        <v>0.11637714</v>
      </c>
      <c r="F417" s="49">
        <v>0</v>
      </c>
      <c r="G417" s="49">
        <v>0</v>
      </c>
      <c r="H417" s="49">
        <v>0</v>
      </c>
      <c r="I417" s="49">
        <v>0</v>
      </c>
      <c r="J417" s="49">
        <v>0</v>
      </c>
      <c r="K417" s="49" t="s">
        <v>1024</v>
      </c>
      <c r="L417" s="49">
        <v>0</v>
      </c>
      <c r="M417" s="49">
        <v>0</v>
      </c>
      <c r="N417" s="49">
        <v>0</v>
      </c>
      <c r="O417" s="49">
        <v>0</v>
      </c>
      <c r="P417" s="49">
        <v>0</v>
      </c>
      <c r="Q417" s="49">
        <v>0</v>
      </c>
      <c r="R417" s="49">
        <v>0</v>
      </c>
      <c r="S417" s="49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49">
        <v>0</v>
      </c>
      <c r="Z417" s="49">
        <v>0</v>
      </c>
      <c r="AA417" s="49">
        <v>0</v>
      </c>
      <c r="AB417" s="49">
        <v>0</v>
      </c>
      <c r="AC417" s="49">
        <v>0</v>
      </c>
      <c r="AD417" s="49">
        <v>0</v>
      </c>
      <c r="AE417" s="37">
        <f t="shared" si="73"/>
        <v>-0.11637714</v>
      </c>
      <c r="AF417" s="38">
        <f t="shared" si="75"/>
        <v>-1</v>
      </c>
      <c r="AG417" s="39">
        <f t="shared" si="74"/>
        <v>0</v>
      </c>
      <c r="AH417" s="40">
        <v>0</v>
      </c>
      <c r="AI417" s="41" t="s">
        <v>1032</v>
      </c>
      <c r="AJ417" s="42"/>
      <c r="AK417" s="14"/>
      <c r="AL417" s="14"/>
      <c r="AM417" s="14"/>
      <c r="AN417" s="14"/>
      <c r="AO417" s="14"/>
      <c r="AP417" s="14"/>
      <c r="AQ417" s="14"/>
      <c r="AR417" s="14"/>
      <c r="AS417" s="14"/>
    </row>
    <row r="418" spans="1:45" ht="31.5" x14ac:dyDescent="0.25">
      <c r="A418" s="54" t="s">
        <v>528</v>
      </c>
      <c r="B418" s="55" t="s">
        <v>1149</v>
      </c>
      <c r="C418" s="81" t="s">
        <v>1150</v>
      </c>
      <c r="D418" s="37" t="s">
        <v>37</v>
      </c>
      <c r="E418" s="37" t="s">
        <v>37</v>
      </c>
      <c r="F418" s="49" t="s">
        <v>37</v>
      </c>
      <c r="G418" s="49" t="s">
        <v>37</v>
      </c>
      <c r="H418" s="49" t="s">
        <v>37</v>
      </c>
      <c r="I418" s="49" t="s">
        <v>37</v>
      </c>
      <c r="J418" s="49" t="s">
        <v>37</v>
      </c>
      <c r="K418" s="49" t="s">
        <v>37</v>
      </c>
      <c r="L418" s="49" t="s">
        <v>37</v>
      </c>
      <c r="M418" s="49" t="s">
        <v>37</v>
      </c>
      <c r="N418" s="49" t="s">
        <v>37</v>
      </c>
      <c r="O418" s="49" t="s">
        <v>37</v>
      </c>
      <c r="P418" s="49" t="s">
        <v>37</v>
      </c>
      <c r="Q418" s="49" t="s">
        <v>37</v>
      </c>
      <c r="R418" s="49">
        <v>0</v>
      </c>
      <c r="S418" s="49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49">
        <v>0</v>
      </c>
      <c r="Z418" s="49">
        <v>0</v>
      </c>
      <c r="AA418" s="49">
        <v>0</v>
      </c>
      <c r="AB418" s="49">
        <v>0</v>
      </c>
      <c r="AC418" s="49">
        <v>0</v>
      </c>
      <c r="AD418" s="49">
        <v>0</v>
      </c>
      <c r="AE418" s="37" t="s">
        <v>37</v>
      </c>
      <c r="AF418" s="38" t="s">
        <v>37</v>
      </c>
      <c r="AG418" s="39" t="s">
        <v>37</v>
      </c>
      <c r="AH418" s="40" t="s">
        <v>37</v>
      </c>
      <c r="AI418" s="41" t="s">
        <v>1151</v>
      </c>
      <c r="AJ418" s="42"/>
      <c r="AK418" s="14"/>
      <c r="AL418" s="14"/>
      <c r="AM418" s="14"/>
      <c r="AN418" s="14"/>
      <c r="AO418" s="14"/>
      <c r="AP418" s="14"/>
      <c r="AQ418" s="14"/>
      <c r="AR418" s="14"/>
      <c r="AS418" s="14"/>
    </row>
    <row r="419" spans="1:45" ht="31.5" x14ac:dyDescent="0.25">
      <c r="A419" s="54" t="s">
        <v>528</v>
      </c>
      <c r="B419" s="55" t="s">
        <v>1152</v>
      </c>
      <c r="C419" s="81" t="s">
        <v>1153</v>
      </c>
      <c r="D419" s="37" t="s">
        <v>37</v>
      </c>
      <c r="E419" s="37" t="s">
        <v>37</v>
      </c>
      <c r="F419" s="49" t="s">
        <v>37</v>
      </c>
      <c r="G419" s="49" t="s">
        <v>37</v>
      </c>
      <c r="H419" s="49" t="s">
        <v>37</v>
      </c>
      <c r="I419" s="49" t="s">
        <v>37</v>
      </c>
      <c r="J419" s="49" t="s">
        <v>37</v>
      </c>
      <c r="K419" s="49" t="s">
        <v>37</v>
      </c>
      <c r="L419" s="49" t="s">
        <v>37</v>
      </c>
      <c r="M419" s="49" t="s">
        <v>37</v>
      </c>
      <c r="N419" s="49" t="s">
        <v>37</v>
      </c>
      <c r="O419" s="49" t="s">
        <v>37</v>
      </c>
      <c r="P419" s="49" t="s">
        <v>37</v>
      </c>
      <c r="Q419" s="49" t="s">
        <v>37</v>
      </c>
      <c r="R419" s="49">
        <v>0</v>
      </c>
      <c r="S419" s="49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49">
        <v>0</v>
      </c>
      <c r="Z419" s="49">
        <v>0</v>
      </c>
      <c r="AA419" s="49">
        <v>0</v>
      </c>
      <c r="AB419" s="49">
        <v>0</v>
      </c>
      <c r="AC419" s="49">
        <v>0</v>
      </c>
      <c r="AD419" s="49">
        <v>0</v>
      </c>
      <c r="AE419" s="37" t="s">
        <v>37</v>
      </c>
      <c r="AF419" s="38" t="s">
        <v>37</v>
      </c>
      <c r="AG419" s="39" t="s">
        <v>37</v>
      </c>
      <c r="AH419" s="40" t="s">
        <v>37</v>
      </c>
      <c r="AI419" s="41" t="s">
        <v>1151</v>
      </c>
      <c r="AJ419" s="42"/>
      <c r="AK419" s="14"/>
      <c r="AL419" s="14"/>
      <c r="AM419" s="14"/>
      <c r="AN419" s="14"/>
      <c r="AO419" s="14"/>
      <c r="AP419" s="14"/>
      <c r="AQ419" s="14"/>
      <c r="AR419" s="14"/>
      <c r="AS419" s="14"/>
    </row>
    <row r="420" spans="1:45" ht="31.5" x14ac:dyDescent="0.25">
      <c r="A420" s="54" t="s">
        <v>528</v>
      </c>
      <c r="B420" s="55" t="s">
        <v>1154</v>
      </c>
      <c r="C420" s="81" t="s">
        <v>1155</v>
      </c>
      <c r="D420" s="37" t="s">
        <v>37</v>
      </c>
      <c r="E420" s="37" t="s">
        <v>37</v>
      </c>
      <c r="F420" s="49" t="s">
        <v>37</v>
      </c>
      <c r="G420" s="49" t="s">
        <v>37</v>
      </c>
      <c r="H420" s="49" t="s">
        <v>37</v>
      </c>
      <c r="I420" s="49" t="s">
        <v>37</v>
      </c>
      <c r="J420" s="49" t="s">
        <v>37</v>
      </c>
      <c r="K420" s="49" t="s">
        <v>37</v>
      </c>
      <c r="L420" s="49" t="s">
        <v>37</v>
      </c>
      <c r="M420" s="49" t="s">
        <v>37</v>
      </c>
      <c r="N420" s="49" t="s">
        <v>37</v>
      </c>
      <c r="O420" s="49" t="s">
        <v>37</v>
      </c>
      <c r="P420" s="49" t="s">
        <v>37</v>
      </c>
      <c r="Q420" s="49" t="s">
        <v>37</v>
      </c>
      <c r="R420" s="49">
        <v>0</v>
      </c>
      <c r="S420" s="49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49">
        <v>0</v>
      </c>
      <c r="Z420" s="49">
        <v>0</v>
      </c>
      <c r="AA420" s="49">
        <v>0</v>
      </c>
      <c r="AB420" s="49">
        <v>0</v>
      </c>
      <c r="AC420" s="49">
        <v>0</v>
      </c>
      <c r="AD420" s="49">
        <v>0</v>
      </c>
      <c r="AE420" s="37" t="s">
        <v>37</v>
      </c>
      <c r="AF420" s="38" t="s">
        <v>37</v>
      </c>
      <c r="AG420" s="39" t="s">
        <v>37</v>
      </c>
      <c r="AH420" s="40" t="s">
        <v>37</v>
      </c>
      <c r="AI420" s="41" t="s">
        <v>1156</v>
      </c>
      <c r="AJ420" s="42"/>
      <c r="AK420" s="14"/>
      <c r="AL420" s="14"/>
      <c r="AM420" s="14"/>
      <c r="AN420" s="14"/>
      <c r="AO420" s="14"/>
      <c r="AP420" s="14"/>
      <c r="AQ420" s="14"/>
      <c r="AR420" s="14"/>
      <c r="AS420" s="14"/>
    </row>
    <row r="421" spans="1:45" ht="31.5" x14ac:dyDescent="0.25">
      <c r="A421" s="54" t="s">
        <v>528</v>
      </c>
      <c r="B421" s="55" t="s">
        <v>1157</v>
      </c>
      <c r="C421" s="81" t="s">
        <v>1158</v>
      </c>
      <c r="D421" s="37" t="s">
        <v>37</v>
      </c>
      <c r="E421" s="37" t="s">
        <v>37</v>
      </c>
      <c r="F421" s="49" t="s">
        <v>37</v>
      </c>
      <c r="G421" s="49" t="s">
        <v>37</v>
      </c>
      <c r="H421" s="49" t="s">
        <v>37</v>
      </c>
      <c r="I421" s="49" t="s">
        <v>37</v>
      </c>
      <c r="J421" s="49" t="s">
        <v>37</v>
      </c>
      <c r="K421" s="49" t="s">
        <v>37</v>
      </c>
      <c r="L421" s="49" t="s">
        <v>37</v>
      </c>
      <c r="M421" s="49" t="s">
        <v>37</v>
      </c>
      <c r="N421" s="49" t="s">
        <v>37</v>
      </c>
      <c r="O421" s="49" t="s">
        <v>37</v>
      </c>
      <c r="P421" s="49" t="s">
        <v>37</v>
      </c>
      <c r="Q421" s="49" t="s">
        <v>37</v>
      </c>
      <c r="R421" s="49">
        <v>0.10199999999999999</v>
      </c>
      <c r="S421" s="49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49">
        <v>0</v>
      </c>
      <c r="Z421" s="49">
        <v>0</v>
      </c>
      <c r="AA421" s="49">
        <v>0</v>
      </c>
      <c r="AB421" s="49">
        <v>0</v>
      </c>
      <c r="AC421" s="49">
        <v>0</v>
      </c>
      <c r="AD421" s="49">
        <v>0</v>
      </c>
      <c r="AE421" s="37" t="s">
        <v>37</v>
      </c>
      <c r="AF421" s="38" t="s">
        <v>37</v>
      </c>
      <c r="AG421" s="39" t="s">
        <v>37</v>
      </c>
      <c r="AH421" s="40" t="s">
        <v>37</v>
      </c>
      <c r="AI421" s="41" t="s">
        <v>1151</v>
      </c>
      <c r="AJ421" s="42"/>
      <c r="AK421" s="14"/>
      <c r="AL421" s="14"/>
      <c r="AM421" s="14"/>
      <c r="AN421" s="14"/>
      <c r="AO421" s="14"/>
      <c r="AP421" s="14"/>
      <c r="AQ421" s="14"/>
      <c r="AR421" s="14"/>
      <c r="AS421" s="14"/>
    </row>
    <row r="422" spans="1:45" ht="31.5" x14ac:dyDescent="0.25">
      <c r="A422" s="54" t="s">
        <v>528</v>
      </c>
      <c r="B422" s="55" t="s">
        <v>1159</v>
      </c>
      <c r="C422" s="81" t="s">
        <v>1160</v>
      </c>
      <c r="D422" s="37" t="s">
        <v>37</v>
      </c>
      <c r="E422" s="37" t="s">
        <v>37</v>
      </c>
      <c r="F422" s="49" t="s">
        <v>37</v>
      </c>
      <c r="G422" s="49" t="s">
        <v>37</v>
      </c>
      <c r="H422" s="49" t="s">
        <v>37</v>
      </c>
      <c r="I422" s="49" t="s">
        <v>37</v>
      </c>
      <c r="J422" s="49" t="s">
        <v>37</v>
      </c>
      <c r="K422" s="49" t="s">
        <v>37</v>
      </c>
      <c r="L422" s="49" t="s">
        <v>37</v>
      </c>
      <c r="M422" s="49" t="s">
        <v>37</v>
      </c>
      <c r="N422" s="49" t="s">
        <v>37</v>
      </c>
      <c r="O422" s="49" t="s">
        <v>37</v>
      </c>
      <c r="P422" s="49" t="s">
        <v>37</v>
      </c>
      <c r="Q422" s="49" t="s">
        <v>37</v>
      </c>
      <c r="R422" s="49">
        <v>0</v>
      </c>
      <c r="S422" s="49">
        <v>0</v>
      </c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49">
        <v>0</v>
      </c>
      <c r="Z422" s="49">
        <v>0</v>
      </c>
      <c r="AA422" s="49">
        <v>0</v>
      </c>
      <c r="AB422" s="49">
        <v>0</v>
      </c>
      <c r="AC422" s="49">
        <v>0</v>
      </c>
      <c r="AD422" s="49">
        <v>0</v>
      </c>
      <c r="AE422" s="37" t="s">
        <v>37</v>
      </c>
      <c r="AF422" s="38" t="s">
        <v>37</v>
      </c>
      <c r="AG422" s="39" t="s">
        <v>37</v>
      </c>
      <c r="AH422" s="40" t="s">
        <v>37</v>
      </c>
      <c r="AI422" s="41" t="s">
        <v>1151</v>
      </c>
      <c r="AJ422" s="42"/>
      <c r="AK422" s="14"/>
      <c r="AL422" s="14"/>
      <c r="AM422" s="14"/>
      <c r="AN422" s="14"/>
      <c r="AO422" s="14"/>
      <c r="AP422" s="14"/>
      <c r="AQ422" s="14"/>
      <c r="AR422" s="14"/>
      <c r="AS422" s="14"/>
    </row>
    <row r="423" spans="1:45" ht="31.5" x14ac:dyDescent="0.25">
      <c r="A423" s="54" t="s">
        <v>528</v>
      </c>
      <c r="B423" s="55" t="s">
        <v>1161</v>
      </c>
      <c r="C423" s="81" t="s">
        <v>1162</v>
      </c>
      <c r="D423" s="37">
        <v>0.158</v>
      </c>
      <c r="E423" s="37">
        <v>0.158</v>
      </c>
      <c r="F423" s="49">
        <v>0</v>
      </c>
      <c r="G423" s="49">
        <v>0</v>
      </c>
      <c r="H423" s="49">
        <v>0</v>
      </c>
      <c r="I423" s="49">
        <v>0</v>
      </c>
      <c r="J423" s="49">
        <v>0</v>
      </c>
      <c r="K423" s="49">
        <v>0</v>
      </c>
      <c r="L423" s="49">
        <v>0</v>
      </c>
      <c r="M423" s="49">
        <v>0</v>
      </c>
      <c r="N423" s="49">
        <v>0</v>
      </c>
      <c r="O423" s="49">
        <v>0</v>
      </c>
      <c r="P423" s="49">
        <v>0</v>
      </c>
      <c r="Q423" s="49">
        <v>0</v>
      </c>
      <c r="R423" s="49">
        <v>0.158</v>
      </c>
      <c r="S423" s="49">
        <v>0</v>
      </c>
      <c r="T423" s="49">
        <v>0</v>
      </c>
      <c r="U423" s="49">
        <v>0</v>
      </c>
      <c r="V423" s="49">
        <v>0</v>
      </c>
      <c r="W423" s="49">
        <v>0</v>
      </c>
      <c r="X423" s="49">
        <v>0</v>
      </c>
      <c r="Y423" s="49">
        <v>0</v>
      </c>
      <c r="Z423" s="49">
        <v>0</v>
      </c>
      <c r="AA423" s="49">
        <v>0</v>
      </c>
      <c r="AB423" s="49">
        <v>0</v>
      </c>
      <c r="AC423" s="49">
        <v>0</v>
      </c>
      <c r="AD423" s="49">
        <v>0</v>
      </c>
      <c r="AE423" s="37">
        <f t="shared" ref="AE423:AE432" si="76">R423-E423</f>
        <v>0</v>
      </c>
      <c r="AF423" s="38">
        <f t="shared" ref="AF423:AF432" si="77">AE423/E423</f>
        <v>0</v>
      </c>
      <c r="AG423" s="39">
        <f t="shared" ref="AG423:AG432" si="78">S423-F423</f>
        <v>0</v>
      </c>
      <c r="AH423" s="40">
        <v>0</v>
      </c>
      <c r="AI423" s="41" t="s">
        <v>37</v>
      </c>
      <c r="AJ423" s="42"/>
      <c r="AK423" s="14"/>
      <c r="AL423" s="14"/>
      <c r="AM423" s="14"/>
      <c r="AN423" s="14"/>
      <c r="AO423" s="14"/>
      <c r="AP423" s="14"/>
      <c r="AQ423" s="14"/>
      <c r="AR423" s="14"/>
      <c r="AS423" s="14"/>
    </row>
    <row r="424" spans="1:45" ht="78.75" x14ac:dyDescent="0.25">
      <c r="A424" s="54" t="s">
        <v>528</v>
      </c>
      <c r="B424" s="55" t="s">
        <v>1163</v>
      </c>
      <c r="C424" s="81" t="s">
        <v>1164</v>
      </c>
      <c r="D424" s="37">
        <v>60.875</v>
      </c>
      <c r="E424" s="37">
        <v>60.875</v>
      </c>
      <c r="F424" s="49">
        <v>0</v>
      </c>
      <c r="G424" s="49">
        <v>0</v>
      </c>
      <c r="H424" s="49">
        <v>0</v>
      </c>
      <c r="I424" s="49">
        <v>0</v>
      </c>
      <c r="J424" s="49">
        <v>0</v>
      </c>
      <c r="K424" s="49">
        <v>0</v>
      </c>
      <c r="L424" s="49">
        <v>0</v>
      </c>
      <c r="M424" s="49">
        <v>0</v>
      </c>
      <c r="N424" s="49">
        <v>0</v>
      </c>
      <c r="O424" s="49">
        <v>0</v>
      </c>
      <c r="P424" s="49">
        <v>0</v>
      </c>
      <c r="Q424" s="49">
        <v>0</v>
      </c>
      <c r="R424" s="49">
        <v>0</v>
      </c>
      <c r="S424" s="49">
        <v>0</v>
      </c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49">
        <v>0</v>
      </c>
      <c r="Z424" s="49">
        <v>0</v>
      </c>
      <c r="AA424" s="49">
        <v>0</v>
      </c>
      <c r="AB424" s="49">
        <v>0</v>
      </c>
      <c r="AC424" s="49">
        <v>0</v>
      </c>
      <c r="AD424" s="49">
        <v>0</v>
      </c>
      <c r="AE424" s="37">
        <f t="shared" si="76"/>
        <v>-60.875</v>
      </c>
      <c r="AF424" s="38">
        <f t="shared" si="77"/>
        <v>-1</v>
      </c>
      <c r="AG424" s="39">
        <f t="shared" si="78"/>
        <v>0</v>
      </c>
      <c r="AH424" s="40">
        <v>0</v>
      </c>
      <c r="AI424" s="41" t="s">
        <v>37</v>
      </c>
      <c r="AJ424" s="42"/>
      <c r="AK424" s="14"/>
      <c r="AL424" s="14"/>
      <c r="AM424" s="14"/>
      <c r="AN424" s="14"/>
      <c r="AO424" s="14"/>
      <c r="AP424" s="14"/>
      <c r="AQ424" s="14"/>
      <c r="AR424" s="14"/>
      <c r="AS424" s="14"/>
    </row>
    <row r="425" spans="1:45" ht="31.5" x14ac:dyDescent="0.25">
      <c r="A425" s="54" t="s">
        <v>528</v>
      </c>
      <c r="B425" s="55" t="s">
        <v>1165</v>
      </c>
      <c r="C425" s="81" t="s">
        <v>1166</v>
      </c>
      <c r="D425" s="37">
        <v>0.16400000000000001</v>
      </c>
      <c r="E425" s="37">
        <v>0.16400000000000001</v>
      </c>
      <c r="F425" s="49">
        <v>0</v>
      </c>
      <c r="G425" s="49">
        <v>0</v>
      </c>
      <c r="H425" s="49">
        <v>0</v>
      </c>
      <c r="I425" s="49">
        <v>0</v>
      </c>
      <c r="J425" s="49">
        <v>0</v>
      </c>
      <c r="K425" s="49">
        <v>0</v>
      </c>
      <c r="L425" s="49">
        <v>0</v>
      </c>
      <c r="M425" s="49">
        <v>0</v>
      </c>
      <c r="N425" s="49">
        <v>0</v>
      </c>
      <c r="O425" s="49">
        <v>0</v>
      </c>
      <c r="P425" s="49">
        <v>0</v>
      </c>
      <c r="Q425" s="49">
        <v>0</v>
      </c>
      <c r="R425" s="49">
        <v>0.16400000000000001</v>
      </c>
      <c r="S425" s="49">
        <v>0</v>
      </c>
      <c r="T425" s="49">
        <v>0</v>
      </c>
      <c r="U425" s="49">
        <v>0</v>
      </c>
      <c r="V425" s="49">
        <v>0</v>
      </c>
      <c r="W425" s="49">
        <v>0</v>
      </c>
      <c r="X425" s="49">
        <v>0</v>
      </c>
      <c r="Y425" s="49">
        <v>0</v>
      </c>
      <c r="Z425" s="49">
        <v>0</v>
      </c>
      <c r="AA425" s="49">
        <v>0</v>
      </c>
      <c r="AB425" s="49">
        <v>0</v>
      </c>
      <c r="AC425" s="49">
        <v>0</v>
      </c>
      <c r="AD425" s="49">
        <v>0</v>
      </c>
      <c r="AE425" s="37">
        <f t="shared" si="76"/>
        <v>0</v>
      </c>
      <c r="AF425" s="38">
        <f t="shared" si="77"/>
        <v>0</v>
      </c>
      <c r="AG425" s="39">
        <f t="shared" si="78"/>
        <v>0</v>
      </c>
      <c r="AH425" s="40">
        <v>0</v>
      </c>
      <c r="AI425" s="41" t="s">
        <v>37</v>
      </c>
      <c r="AJ425" s="42"/>
      <c r="AK425" s="14"/>
      <c r="AL425" s="14"/>
      <c r="AM425" s="14"/>
      <c r="AN425" s="14"/>
      <c r="AO425" s="14"/>
      <c r="AP425" s="14"/>
      <c r="AQ425" s="14"/>
      <c r="AR425" s="14"/>
      <c r="AS425" s="14"/>
    </row>
    <row r="426" spans="1:45" ht="31.5" x14ac:dyDescent="0.25">
      <c r="A426" s="54" t="s">
        <v>528</v>
      </c>
      <c r="B426" s="55" t="s">
        <v>1167</v>
      </c>
      <c r="C426" s="81" t="s">
        <v>1168</v>
      </c>
      <c r="D426" s="37">
        <v>0.14499999999999999</v>
      </c>
      <c r="E426" s="37">
        <v>0.14499999999999999</v>
      </c>
      <c r="F426" s="49">
        <v>0</v>
      </c>
      <c r="G426" s="49">
        <v>0</v>
      </c>
      <c r="H426" s="49">
        <v>0</v>
      </c>
      <c r="I426" s="49">
        <v>0</v>
      </c>
      <c r="J426" s="49">
        <v>0</v>
      </c>
      <c r="K426" s="49">
        <v>0</v>
      </c>
      <c r="L426" s="49">
        <v>0</v>
      </c>
      <c r="M426" s="49">
        <v>0</v>
      </c>
      <c r="N426" s="49">
        <v>0</v>
      </c>
      <c r="O426" s="49">
        <v>0</v>
      </c>
      <c r="P426" s="49">
        <v>0</v>
      </c>
      <c r="Q426" s="49">
        <v>0</v>
      </c>
      <c r="R426" s="49">
        <v>0.14499999999999999</v>
      </c>
      <c r="S426" s="49">
        <v>0</v>
      </c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49">
        <v>0</v>
      </c>
      <c r="Z426" s="49">
        <v>0</v>
      </c>
      <c r="AA426" s="49">
        <v>0</v>
      </c>
      <c r="AB426" s="49">
        <v>0</v>
      </c>
      <c r="AC426" s="49">
        <v>0</v>
      </c>
      <c r="AD426" s="49">
        <v>0</v>
      </c>
      <c r="AE426" s="37">
        <f t="shared" si="76"/>
        <v>0</v>
      </c>
      <c r="AF426" s="38">
        <f t="shared" si="77"/>
        <v>0</v>
      </c>
      <c r="AG426" s="39">
        <f t="shared" si="78"/>
        <v>0</v>
      </c>
      <c r="AH426" s="40">
        <v>0</v>
      </c>
      <c r="AI426" s="41" t="s">
        <v>37</v>
      </c>
      <c r="AJ426" s="42"/>
      <c r="AK426" s="14"/>
      <c r="AL426" s="14"/>
      <c r="AM426" s="14"/>
      <c r="AN426" s="14"/>
      <c r="AO426" s="14"/>
      <c r="AP426" s="14"/>
      <c r="AQ426" s="14"/>
      <c r="AR426" s="14"/>
      <c r="AS426" s="14"/>
    </row>
    <row r="427" spans="1:45" ht="31.5" x14ac:dyDescent="0.25">
      <c r="A427" s="54" t="s">
        <v>528</v>
      </c>
      <c r="B427" s="55" t="s">
        <v>1169</v>
      </c>
      <c r="C427" s="81" t="s">
        <v>1170</v>
      </c>
      <c r="D427" s="37">
        <v>0.11</v>
      </c>
      <c r="E427" s="37">
        <v>0.11</v>
      </c>
      <c r="F427" s="49">
        <v>0</v>
      </c>
      <c r="G427" s="49">
        <v>0</v>
      </c>
      <c r="H427" s="49">
        <v>0</v>
      </c>
      <c r="I427" s="49">
        <v>0</v>
      </c>
      <c r="J427" s="49">
        <v>0</v>
      </c>
      <c r="K427" s="49">
        <v>0</v>
      </c>
      <c r="L427" s="49">
        <v>0</v>
      </c>
      <c r="M427" s="49">
        <v>0</v>
      </c>
      <c r="N427" s="49">
        <v>0</v>
      </c>
      <c r="O427" s="49">
        <v>0</v>
      </c>
      <c r="P427" s="49">
        <v>0</v>
      </c>
      <c r="Q427" s="49">
        <v>0</v>
      </c>
      <c r="R427" s="49">
        <v>0.11</v>
      </c>
      <c r="S427" s="49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49">
        <v>0</v>
      </c>
      <c r="Z427" s="49">
        <v>0</v>
      </c>
      <c r="AA427" s="49">
        <v>0</v>
      </c>
      <c r="AB427" s="49">
        <v>0</v>
      </c>
      <c r="AC427" s="49">
        <v>0</v>
      </c>
      <c r="AD427" s="49">
        <v>0</v>
      </c>
      <c r="AE427" s="37">
        <f t="shared" si="76"/>
        <v>0</v>
      </c>
      <c r="AF427" s="38">
        <f t="shared" si="77"/>
        <v>0</v>
      </c>
      <c r="AG427" s="39">
        <f t="shared" si="78"/>
        <v>0</v>
      </c>
      <c r="AH427" s="40">
        <v>0</v>
      </c>
      <c r="AI427" s="41" t="s">
        <v>37</v>
      </c>
      <c r="AJ427" s="42"/>
      <c r="AK427" s="14"/>
      <c r="AL427" s="14"/>
      <c r="AM427" s="14"/>
      <c r="AN427" s="14"/>
      <c r="AO427" s="14"/>
      <c r="AP427" s="14"/>
      <c r="AQ427" s="14"/>
      <c r="AR427" s="14"/>
      <c r="AS427" s="14"/>
    </row>
    <row r="428" spans="1:45" ht="63" x14ac:dyDescent="0.25">
      <c r="A428" s="54" t="s">
        <v>528</v>
      </c>
      <c r="B428" s="55" t="s">
        <v>1171</v>
      </c>
      <c r="C428" s="81" t="s">
        <v>1172</v>
      </c>
      <c r="D428" s="37">
        <v>9.9928000000000008</v>
      </c>
      <c r="E428" s="37">
        <v>9.992799999999999</v>
      </c>
      <c r="F428" s="49">
        <v>0</v>
      </c>
      <c r="G428" s="49">
        <v>0</v>
      </c>
      <c r="H428" s="49">
        <v>0</v>
      </c>
      <c r="I428" s="49">
        <v>0</v>
      </c>
      <c r="J428" s="49">
        <v>0</v>
      </c>
      <c r="K428" s="49">
        <v>0</v>
      </c>
      <c r="L428" s="49">
        <v>0</v>
      </c>
      <c r="M428" s="49">
        <v>0</v>
      </c>
      <c r="N428" s="49">
        <v>0</v>
      </c>
      <c r="O428" s="49">
        <v>0</v>
      </c>
      <c r="P428" s="49">
        <v>0</v>
      </c>
      <c r="Q428" s="49">
        <v>0</v>
      </c>
      <c r="R428" s="49">
        <v>9.992799999999999</v>
      </c>
      <c r="S428" s="49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49">
        <v>0</v>
      </c>
      <c r="Z428" s="49">
        <v>0</v>
      </c>
      <c r="AA428" s="49">
        <v>0</v>
      </c>
      <c r="AB428" s="49">
        <v>0</v>
      </c>
      <c r="AC428" s="49">
        <v>0</v>
      </c>
      <c r="AD428" s="49">
        <v>0</v>
      </c>
      <c r="AE428" s="37">
        <f t="shared" si="76"/>
        <v>0</v>
      </c>
      <c r="AF428" s="38">
        <f t="shared" si="77"/>
        <v>0</v>
      </c>
      <c r="AG428" s="39">
        <f t="shared" si="78"/>
        <v>0</v>
      </c>
      <c r="AH428" s="40">
        <v>0</v>
      </c>
      <c r="AI428" s="41" t="s">
        <v>37</v>
      </c>
      <c r="AJ428" s="42"/>
      <c r="AK428" s="14"/>
      <c r="AL428" s="14"/>
      <c r="AM428" s="14"/>
      <c r="AN428" s="14"/>
      <c r="AO428" s="14"/>
      <c r="AP428" s="14"/>
      <c r="AQ428" s="14"/>
      <c r="AR428" s="14"/>
      <c r="AS428" s="14"/>
    </row>
    <row r="429" spans="1:45" ht="31.5" x14ac:dyDescent="0.25">
      <c r="A429" s="54" t="s">
        <v>528</v>
      </c>
      <c r="B429" s="55" t="s">
        <v>1173</v>
      </c>
      <c r="C429" s="81" t="s">
        <v>1174</v>
      </c>
      <c r="D429" s="37">
        <v>0.14799999999999999</v>
      </c>
      <c r="E429" s="37">
        <v>0.14799999999999999</v>
      </c>
      <c r="F429" s="49">
        <v>0</v>
      </c>
      <c r="G429" s="49">
        <v>0</v>
      </c>
      <c r="H429" s="49">
        <v>0</v>
      </c>
      <c r="I429" s="49">
        <v>0</v>
      </c>
      <c r="J429" s="49">
        <v>0</v>
      </c>
      <c r="K429" s="49">
        <v>0</v>
      </c>
      <c r="L429" s="49">
        <v>0</v>
      </c>
      <c r="M429" s="49">
        <v>0</v>
      </c>
      <c r="N429" s="49">
        <v>0</v>
      </c>
      <c r="O429" s="49">
        <v>0</v>
      </c>
      <c r="P429" s="49">
        <v>0</v>
      </c>
      <c r="Q429" s="49">
        <v>0</v>
      </c>
      <c r="R429" s="49">
        <v>0.14799999999999999</v>
      </c>
      <c r="S429" s="49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49">
        <v>0</v>
      </c>
      <c r="Z429" s="49">
        <v>0</v>
      </c>
      <c r="AA429" s="49">
        <v>0</v>
      </c>
      <c r="AB429" s="49">
        <v>0</v>
      </c>
      <c r="AC429" s="49">
        <v>0</v>
      </c>
      <c r="AD429" s="49">
        <v>0</v>
      </c>
      <c r="AE429" s="37">
        <f t="shared" si="76"/>
        <v>0</v>
      </c>
      <c r="AF429" s="38">
        <f t="shared" si="77"/>
        <v>0</v>
      </c>
      <c r="AG429" s="39">
        <f t="shared" si="78"/>
        <v>0</v>
      </c>
      <c r="AH429" s="40">
        <v>0</v>
      </c>
      <c r="AI429" s="41" t="s">
        <v>37</v>
      </c>
      <c r="AJ429" s="42"/>
      <c r="AK429" s="14"/>
      <c r="AL429" s="14"/>
      <c r="AM429" s="14"/>
      <c r="AN429" s="14"/>
      <c r="AO429" s="14"/>
      <c r="AP429" s="14"/>
      <c r="AQ429" s="14"/>
      <c r="AR429" s="14"/>
      <c r="AS429" s="14"/>
    </row>
    <row r="430" spans="1:45" ht="31.5" x14ac:dyDescent="0.25">
      <c r="A430" s="54" t="s">
        <v>528</v>
      </c>
      <c r="B430" s="55" t="s">
        <v>1175</v>
      </c>
      <c r="C430" s="56" t="s">
        <v>1176</v>
      </c>
      <c r="D430" s="37" t="s">
        <v>37</v>
      </c>
      <c r="E430" s="37" t="s">
        <v>37</v>
      </c>
      <c r="F430" s="49" t="s">
        <v>37</v>
      </c>
      <c r="G430" s="49" t="s">
        <v>37</v>
      </c>
      <c r="H430" s="49" t="s">
        <v>37</v>
      </c>
      <c r="I430" s="49" t="s">
        <v>37</v>
      </c>
      <c r="J430" s="49" t="s">
        <v>37</v>
      </c>
      <c r="K430" s="49" t="s">
        <v>37</v>
      </c>
      <c r="L430" s="49" t="s">
        <v>37</v>
      </c>
      <c r="M430" s="49" t="s">
        <v>37</v>
      </c>
      <c r="N430" s="49" t="s">
        <v>37</v>
      </c>
      <c r="O430" s="49" t="s">
        <v>37</v>
      </c>
      <c r="P430" s="49" t="s">
        <v>37</v>
      </c>
      <c r="Q430" s="49" t="s">
        <v>37</v>
      </c>
      <c r="R430" s="49">
        <v>0.13973644000000002</v>
      </c>
      <c r="S430" s="49">
        <v>0</v>
      </c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49">
        <v>0</v>
      </c>
      <c r="Z430" s="49">
        <v>0</v>
      </c>
      <c r="AA430" s="49">
        <v>0</v>
      </c>
      <c r="AB430" s="49">
        <v>0</v>
      </c>
      <c r="AC430" s="49">
        <v>0</v>
      </c>
      <c r="AD430" s="49">
        <v>0</v>
      </c>
      <c r="AE430" s="37" t="s">
        <v>37</v>
      </c>
      <c r="AF430" s="38" t="s">
        <v>37</v>
      </c>
      <c r="AG430" s="39" t="s">
        <v>37</v>
      </c>
      <c r="AH430" s="40" t="s">
        <v>37</v>
      </c>
      <c r="AI430" s="41" t="s">
        <v>850</v>
      </c>
      <c r="AJ430" s="42"/>
      <c r="AK430" s="14"/>
      <c r="AL430" s="14"/>
      <c r="AM430" s="14"/>
      <c r="AN430" s="14"/>
      <c r="AO430" s="14"/>
      <c r="AP430" s="14"/>
      <c r="AQ430" s="14"/>
      <c r="AR430" s="14"/>
      <c r="AS430" s="14"/>
    </row>
    <row r="431" spans="1:45" ht="63" x14ac:dyDescent="0.25">
      <c r="A431" s="54" t="s">
        <v>528</v>
      </c>
      <c r="B431" s="55" t="s">
        <v>1177</v>
      </c>
      <c r="C431" s="56" t="s">
        <v>1178</v>
      </c>
      <c r="D431" s="37" t="s">
        <v>37</v>
      </c>
      <c r="E431" s="37" t="s">
        <v>37</v>
      </c>
      <c r="F431" s="49" t="s">
        <v>37</v>
      </c>
      <c r="G431" s="49" t="s">
        <v>37</v>
      </c>
      <c r="H431" s="49" t="s">
        <v>37</v>
      </c>
      <c r="I431" s="49" t="s">
        <v>37</v>
      </c>
      <c r="J431" s="49" t="s">
        <v>37</v>
      </c>
      <c r="K431" s="49" t="s">
        <v>37</v>
      </c>
      <c r="L431" s="49" t="s">
        <v>37</v>
      </c>
      <c r="M431" s="49" t="s">
        <v>37</v>
      </c>
      <c r="N431" s="49" t="s">
        <v>37</v>
      </c>
      <c r="O431" s="49" t="s">
        <v>37</v>
      </c>
      <c r="P431" s="49" t="s">
        <v>37</v>
      </c>
      <c r="Q431" s="49" t="s">
        <v>37</v>
      </c>
      <c r="R431" s="49">
        <v>0</v>
      </c>
      <c r="S431" s="49">
        <v>0</v>
      </c>
      <c r="T431" s="49">
        <v>0</v>
      </c>
      <c r="U431" s="49">
        <v>0</v>
      </c>
      <c r="V431" s="49">
        <v>0</v>
      </c>
      <c r="W431" s="49">
        <v>0</v>
      </c>
      <c r="X431" s="49">
        <v>0</v>
      </c>
      <c r="Y431" s="49">
        <v>0</v>
      </c>
      <c r="Z431" s="49">
        <v>0</v>
      </c>
      <c r="AA431" s="49">
        <v>0</v>
      </c>
      <c r="AB431" s="49">
        <v>0</v>
      </c>
      <c r="AC431" s="49">
        <v>0</v>
      </c>
      <c r="AD431" s="49">
        <v>0</v>
      </c>
      <c r="AE431" s="37" t="s">
        <v>37</v>
      </c>
      <c r="AF431" s="38" t="s">
        <v>37</v>
      </c>
      <c r="AG431" s="39" t="s">
        <v>37</v>
      </c>
      <c r="AH431" s="40" t="s">
        <v>37</v>
      </c>
      <c r="AI431" s="41" t="s">
        <v>1179</v>
      </c>
      <c r="AJ431" s="42"/>
      <c r="AK431" s="14"/>
      <c r="AL431" s="14"/>
      <c r="AM431" s="14"/>
      <c r="AN431" s="14"/>
      <c r="AO431" s="14"/>
      <c r="AP431" s="14"/>
      <c r="AQ431" s="14"/>
      <c r="AR431" s="14"/>
      <c r="AS431" s="14"/>
    </row>
    <row r="432" spans="1:45" ht="31.5" x14ac:dyDescent="0.25">
      <c r="A432" s="54" t="s">
        <v>528</v>
      </c>
      <c r="B432" s="55" t="s">
        <v>1180</v>
      </c>
      <c r="C432" s="81" t="s">
        <v>1181</v>
      </c>
      <c r="D432" s="37">
        <v>0.13</v>
      </c>
      <c r="E432" s="37">
        <v>0.13</v>
      </c>
      <c r="F432" s="49">
        <v>0</v>
      </c>
      <c r="G432" s="49">
        <v>0</v>
      </c>
      <c r="H432" s="49">
        <v>0</v>
      </c>
      <c r="I432" s="49">
        <v>0</v>
      </c>
      <c r="J432" s="49">
        <v>0</v>
      </c>
      <c r="K432" s="49">
        <v>0</v>
      </c>
      <c r="L432" s="49">
        <v>0</v>
      </c>
      <c r="M432" s="49">
        <v>0</v>
      </c>
      <c r="N432" s="49">
        <v>0</v>
      </c>
      <c r="O432" s="49">
        <v>0</v>
      </c>
      <c r="P432" s="49">
        <v>0</v>
      </c>
      <c r="Q432" s="49">
        <v>0</v>
      </c>
      <c r="R432" s="49">
        <v>0.13</v>
      </c>
      <c r="S432" s="49">
        <v>0</v>
      </c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49">
        <v>0</v>
      </c>
      <c r="Z432" s="49">
        <v>0</v>
      </c>
      <c r="AA432" s="49">
        <v>0</v>
      </c>
      <c r="AB432" s="49">
        <v>0</v>
      </c>
      <c r="AC432" s="49">
        <v>0</v>
      </c>
      <c r="AD432" s="49">
        <v>0</v>
      </c>
      <c r="AE432" s="37">
        <f t="shared" si="76"/>
        <v>0</v>
      </c>
      <c r="AF432" s="38">
        <f t="shared" si="77"/>
        <v>0</v>
      </c>
      <c r="AG432" s="39">
        <f t="shared" si="78"/>
        <v>0</v>
      </c>
      <c r="AH432" s="40">
        <v>0</v>
      </c>
      <c r="AI432" s="41" t="s">
        <v>37</v>
      </c>
      <c r="AJ432" s="42"/>
      <c r="AK432" s="14"/>
      <c r="AL432" s="14"/>
      <c r="AM432" s="14"/>
      <c r="AN432" s="14"/>
      <c r="AO432" s="14"/>
      <c r="AP432" s="14"/>
      <c r="AQ432" s="14"/>
      <c r="AR432" s="14"/>
      <c r="AS432" s="14"/>
    </row>
    <row r="433" spans="39:41" x14ac:dyDescent="0.25">
      <c r="AM433" s="14"/>
      <c r="AN433" s="14"/>
      <c r="AO433" s="14"/>
    </row>
  </sheetData>
  <mergeCells count="21">
    <mergeCell ref="A13:AI13"/>
    <mergeCell ref="A5:AI5"/>
    <mergeCell ref="A6:AI6"/>
    <mergeCell ref="A8:AI8"/>
    <mergeCell ref="A9:AI9"/>
    <mergeCell ref="A11:AI11"/>
    <mergeCell ref="A14:AI14"/>
    <mergeCell ref="A15:AI15"/>
    <mergeCell ref="A16:A20"/>
    <mergeCell ref="B16:B20"/>
    <mergeCell ref="C16:C20"/>
    <mergeCell ref="D16:D20"/>
    <mergeCell ref="E16:AD16"/>
    <mergeCell ref="AE16:AH18"/>
    <mergeCell ref="AI16:AI20"/>
    <mergeCell ref="E17:Q18"/>
    <mergeCell ref="R17:AD18"/>
    <mergeCell ref="F19:Q19"/>
    <mergeCell ref="S19:AD19"/>
    <mergeCell ref="AE19:AF19"/>
    <mergeCell ref="AG19:AH19"/>
  </mergeCells>
  <conditionalFormatting sqref="AI309:AI432 AI22:AI252 AI304:AI305 AI254:AI302">
    <cfRule type="containsBlanks" dxfId="110" priority="111">
      <formula>LEN(TRIM(AI22))=0</formula>
    </cfRule>
  </conditionalFormatting>
  <conditionalFormatting sqref="AI192">
    <cfRule type="containsBlanks" dxfId="109" priority="105">
      <formula>LEN(TRIM(AI192))=0</formula>
    </cfRule>
  </conditionalFormatting>
  <conditionalFormatting sqref="AI195">
    <cfRule type="containsBlanks" dxfId="108" priority="104">
      <formula>LEN(TRIM(AI195))=0</formula>
    </cfRule>
  </conditionalFormatting>
  <conditionalFormatting sqref="AI183">
    <cfRule type="containsBlanks" dxfId="107" priority="107">
      <formula>LEN(TRIM(AI183))=0</formula>
    </cfRule>
  </conditionalFormatting>
  <conditionalFormatting sqref="AI191">
    <cfRule type="containsBlanks" dxfId="106" priority="106">
      <formula>LEN(TRIM(AI191))=0</formula>
    </cfRule>
  </conditionalFormatting>
  <conditionalFormatting sqref="AI185">
    <cfRule type="containsBlanks" dxfId="105" priority="108">
      <formula>LEN(TRIM(AI185))=0</formula>
    </cfRule>
  </conditionalFormatting>
  <conditionalFormatting sqref="AI188">
    <cfRule type="containsBlanks" dxfId="104" priority="110">
      <formula>LEN(TRIM(AI188))=0</formula>
    </cfRule>
  </conditionalFormatting>
  <conditionalFormatting sqref="AI187">
    <cfRule type="containsBlanks" dxfId="103" priority="109">
      <formula>LEN(TRIM(AI187))=0</formula>
    </cfRule>
  </conditionalFormatting>
  <conditionalFormatting sqref="AI202">
    <cfRule type="containsBlanks" dxfId="102" priority="100">
      <formula>LEN(TRIM(AI202))=0</formula>
    </cfRule>
  </conditionalFormatting>
  <conditionalFormatting sqref="AI198">
    <cfRule type="containsBlanks" dxfId="101" priority="102">
      <formula>LEN(TRIM(AI198))=0</formula>
    </cfRule>
  </conditionalFormatting>
  <conditionalFormatting sqref="AI201">
    <cfRule type="containsBlanks" dxfId="100" priority="101">
      <formula>LEN(TRIM(AI201))=0</formula>
    </cfRule>
  </conditionalFormatting>
  <conditionalFormatting sqref="AI203">
    <cfRule type="containsBlanks" dxfId="99" priority="99">
      <formula>LEN(TRIM(AI203))=0</formula>
    </cfRule>
  </conditionalFormatting>
  <conditionalFormatting sqref="AI196">
    <cfRule type="containsBlanks" dxfId="98" priority="103">
      <formula>LEN(TRIM(AI196))=0</formula>
    </cfRule>
  </conditionalFormatting>
  <conditionalFormatting sqref="AI208:AI244">
    <cfRule type="containsBlanks" dxfId="97" priority="97">
      <formula>LEN(TRIM(AI208))=0</formula>
    </cfRule>
  </conditionalFormatting>
  <conditionalFormatting sqref="AI207">
    <cfRule type="containsBlanks" dxfId="96" priority="98">
      <formula>LEN(TRIM(AI207))=0</formula>
    </cfRule>
  </conditionalFormatting>
  <conditionalFormatting sqref="AI247">
    <cfRule type="containsBlanks" dxfId="95" priority="96">
      <formula>LEN(TRIM(AI247))=0</formula>
    </cfRule>
  </conditionalFormatting>
  <conditionalFormatting sqref="AI248">
    <cfRule type="containsBlanks" dxfId="94" priority="95">
      <formula>LEN(TRIM(AI248))=0</formula>
    </cfRule>
  </conditionalFormatting>
  <conditionalFormatting sqref="AI259">
    <cfRule type="containsBlanks" dxfId="93" priority="94">
      <formula>LEN(TRIM(AI259))=0</formula>
    </cfRule>
  </conditionalFormatting>
  <conditionalFormatting sqref="AI260:AI262">
    <cfRule type="containsBlanks" dxfId="92" priority="93">
      <formula>LEN(TRIM(AI260))=0</formula>
    </cfRule>
  </conditionalFormatting>
  <conditionalFormatting sqref="AI253">
    <cfRule type="containsBlanks" dxfId="91" priority="92">
      <formula>LEN(TRIM(AI253))=0</formula>
    </cfRule>
  </conditionalFormatting>
  <conditionalFormatting sqref="AI306:AI307 AI303">
    <cfRule type="containsBlanks" dxfId="90" priority="91">
      <formula>LEN(TRIM(AI303))=0</formula>
    </cfRule>
  </conditionalFormatting>
  <conditionalFormatting sqref="AI303">
    <cfRule type="containsBlanks" dxfId="89" priority="90">
      <formula>LEN(TRIM(AI303))=0</formula>
    </cfRule>
  </conditionalFormatting>
  <conditionalFormatting sqref="AI308">
    <cfRule type="containsBlanks" dxfId="88" priority="89">
      <formula>LEN(TRIM(AI308))=0</formula>
    </cfRule>
  </conditionalFormatting>
  <conditionalFormatting sqref="AG34 AG45 AG47 AG65 AG76 AG101 AG180:AG190 AG50 AG54 AG56 AG78 AG193 AG202:AG203">
    <cfRule type="containsBlanks" dxfId="87" priority="88">
      <formula>LEN(TRIM(AG34))=0</formula>
    </cfRule>
  </conditionalFormatting>
  <conditionalFormatting sqref="D22:D24">
    <cfRule type="containsBlanks" dxfId="86" priority="87">
      <formula>LEN(TRIM(D22))=0</formula>
    </cfRule>
  </conditionalFormatting>
  <conditionalFormatting sqref="R204:AD218 R229:AD229 R231:AD233 R235:AD241 R244:AD432">
    <cfRule type="containsBlanks" dxfId="85" priority="86">
      <formula>LEN(TRIM(R204))=0</formula>
    </cfRule>
  </conditionalFormatting>
  <conditionalFormatting sqref="E22:AH24 AF25:AF432 AH25:AH432">
    <cfRule type="containsBlanks" dxfId="84" priority="85">
      <formula>LEN(TRIM(E22))=0</formula>
    </cfRule>
  </conditionalFormatting>
  <conditionalFormatting sqref="R376:AD376">
    <cfRule type="containsBlanks" dxfId="83" priority="84">
      <formula>LEN(TRIM(R376))=0</formula>
    </cfRule>
  </conditionalFormatting>
  <conditionalFormatting sqref="D25:D432">
    <cfRule type="containsBlanks" dxfId="82" priority="83">
      <formula>LEN(TRIM(D25))=0</formula>
    </cfRule>
  </conditionalFormatting>
  <conditionalFormatting sqref="E204:Q432 R219:AD228 R230:AD230 R234:AD234 R242:AD243 AG25:AG33 AG46 E25:AE203 AE204:AE432 AG35:AG44 AG48:AG49 AG51:AG53 AG55 AG57:AG64 AG66:AG75 AG77 AG79:AG100 AG102:AG179 AG191:AG192 AG194:AG201 AG204:AG432">
    <cfRule type="containsBlanks" dxfId="81" priority="82">
      <formula>LEN(TRIM(E25))=0</formula>
    </cfRule>
  </conditionalFormatting>
  <conditionalFormatting sqref="A54:C55 A78:C81 A152:C177 A126:C136 A58:C58 A140:C140 A184:C189 A244:C246 A97:C99 A278:C289 A60:C66 A109:C111 A114:C118 A205:C210 A145:C148 A225:C235 A212:C222 A248:C248 A264:C264 A179:C182 A22:C44">
    <cfRule type="containsBlanks" dxfId="80" priority="81">
      <formula>LEN(TRIM(A22))=0</formula>
    </cfRule>
  </conditionalFormatting>
  <conditionalFormatting sqref="A48:B49 A239:B240">
    <cfRule type="containsBlanks" dxfId="79" priority="80">
      <formula>LEN(TRIM(A48))=0</formula>
    </cfRule>
  </conditionalFormatting>
  <conditionalFormatting sqref="A48:B49 A239:B240">
    <cfRule type="containsBlanks" dxfId="78" priority="79">
      <formula>LEN(TRIM(A48))=0</formula>
    </cfRule>
  </conditionalFormatting>
  <conditionalFormatting sqref="C48:C49 C239:C240">
    <cfRule type="containsBlanks" dxfId="77" priority="78">
      <formula>LEN(TRIM(C48))=0</formula>
    </cfRule>
  </conditionalFormatting>
  <conditionalFormatting sqref="C239:C240">
    <cfRule type="containsBlanks" dxfId="76" priority="77">
      <formula>LEN(TRIM(C239))=0</formula>
    </cfRule>
  </conditionalFormatting>
  <conditionalFormatting sqref="C47">
    <cfRule type="containsBlanks" dxfId="75" priority="74">
      <formula>LEN(TRIM(C47))=0</formula>
    </cfRule>
  </conditionalFormatting>
  <conditionalFormatting sqref="A47:B47">
    <cfRule type="containsBlanks" dxfId="74" priority="76">
      <formula>LEN(TRIM(A47))=0</formula>
    </cfRule>
  </conditionalFormatting>
  <conditionalFormatting sqref="A56:B56">
    <cfRule type="containsBlanks" dxfId="73" priority="73">
      <formula>LEN(TRIM(A56))=0</formula>
    </cfRule>
  </conditionalFormatting>
  <conditionalFormatting sqref="A56:B56">
    <cfRule type="containsBlanks" dxfId="72" priority="72">
      <formula>LEN(TRIM(A56))=0</formula>
    </cfRule>
  </conditionalFormatting>
  <conditionalFormatting sqref="C56">
    <cfRule type="containsBlanks" dxfId="71" priority="71">
      <formula>LEN(TRIM(C56))=0</formula>
    </cfRule>
  </conditionalFormatting>
  <conditionalFormatting sqref="A47:B47">
    <cfRule type="containsBlanks" dxfId="70" priority="75">
      <formula>LEN(TRIM(A47))=0</formula>
    </cfRule>
  </conditionalFormatting>
  <conditionalFormatting sqref="A67:B71">
    <cfRule type="containsBlanks" dxfId="69" priority="70">
      <formula>LEN(TRIM(A67))=0</formula>
    </cfRule>
  </conditionalFormatting>
  <conditionalFormatting sqref="A67:B71">
    <cfRule type="containsBlanks" dxfId="68" priority="69">
      <formula>LEN(TRIM(A67))=0</formula>
    </cfRule>
  </conditionalFormatting>
  <conditionalFormatting sqref="C67:C71">
    <cfRule type="containsBlanks" dxfId="67" priority="68">
      <formula>LEN(TRIM(C67))=0</formula>
    </cfRule>
  </conditionalFormatting>
  <conditionalFormatting sqref="A94:B95">
    <cfRule type="containsBlanks" dxfId="66" priority="67">
      <formula>LEN(TRIM(A94))=0</formula>
    </cfRule>
  </conditionalFormatting>
  <conditionalFormatting sqref="A94:B95">
    <cfRule type="containsBlanks" dxfId="65" priority="66">
      <formula>LEN(TRIM(A94))=0</formula>
    </cfRule>
  </conditionalFormatting>
  <conditionalFormatting sqref="C94:C95">
    <cfRule type="containsBlanks" dxfId="64" priority="65">
      <formula>LEN(TRIM(C94))=0</formula>
    </cfRule>
  </conditionalFormatting>
  <conditionalFormatting sqref="A112:B112">
    <cfRule type="containsBlanks" dxfId="63" priority="64">
      <formula>LEN(TRIM(A112))=0</formula>
    </cfRule>
  </conditionalFormatting>
  <conditionalFormatting sqref="A112:B112">
    <cfRule type="containsBlanks" dxfId="62" priority="63">
      <formula>LEN(TRIM(A112))=0</formula>
    </cfRule>
  </conditionalFormatting>
  <conditionalFormatting sqref="C112">
    <cfRule type="containsBlanks" dxfId="61" priority="62">
      <formula>LEN(TRIM(C112))=0</formula>
    </cfRule>
  </conditionalFormatting>
  <conditionalFormatting sqref="A236:B236">
    <cfRule type="containsBlanks" dxfId="60" priority="61">
      <formula>LEN(TRIM(A236))=0</formula>
    </cfRule>
  </conditionalFormatting>
  <conditionalFormatting sqref="A236:B236">
    <cfRule type="containsBlanks" dxfId="59" priority="60">
      <formula>LEN(TRIM(A236))=0</formula>
    </cfRule>
  </conditionalFormatting>
  <conditionalFormatting sqref="C236">
    <cfRule type="containsBlanks" dxfId="58" priority="59">
      <formula>LEN(TRIM(C236))=0</formula>
    </cfRule>
  </conditionalFormatting>
  <conditionalFormatting sqref="A238:B238">
    <cfRule type="containsBlanks" dxfId="57" priority="58">
      <formula>LEN(TRIM(A238))=0</formula>
    </cfRule>
  </conditionalFormatting>
  <conditionalFormatting sqref="A238:B238">
    <cfRule type="containsBlanks" dxfId="56" priority="57">
      <formula>LEN(TRIM(A238))=0</formula>
    </cfRule>
  </conditionalFormatting>
  <conditionalFormatting sqref="C238">
    <cfRule type="containsBlanks" dxfId="55" priority="56">
      <formula>LEN(TRIM(C238))=0</formula>
    </cfRule>
  </conditionalFormatting>
  <conditionalFormatting sqref="A250:B250">
    <cfRule type="containsBlanks" dxfId="54" priority="55">
      <formula>LEN(TRIM(A250))=0</formula>
    </cfRule>
  </conditionalFormatting>
  <conditionalFormatting sqref="A250:B250">
    <cfRule type="containsBlanks" dxfId="53" priority="54">
      <formula>LEN(TRIM(A250))=0</formula>
    </cfRule>
  </conditionalFormatting>
  <conditionalFormatting sqref="C250">
    <cfRule type="containsBlanks" dxfId="52" priority="53">
      <formula>LEN(TRIM(C250))=0</formula>
    </cfRule>
  </conditionalFormatting>
  <conditionalFormatting sqref="C250">
    <cfRule type="containsBlanks" dxfId="51" priority="52">
      <formula>LEN(TRIM(C250))=0</formula>
    </cfRule>
  </conditionalFormatting>
  <conditionalFormatting sqref="A310:B311">
    <cfRule type="containsBlanks" dxfId="50" priority="51">
      <formula>LEN(TRIM(A310))=0</formula>
    </cfRule>
  </conditionalFormatting>
  <conditionalFormatting sqref="A310:B311">
    <cfRule type="containsBlanks" dxfId="49" priority="50">
      <formula>LEN(TRIM(A310))=0</formula>
    </cfRule>
  </conditionalFormatting>
  <conditionalFormatting sqref="C310:C311">
    <cfRule type="containsBlanks" dxfId="48" priority="49">
      <formula>LEN(TRIM(C310))=0</formula>
    </cfRule>
  </conditionalFormatting>
  <conditionalFormatting sqref="C310:C311">
    <cfRule type="containsBlanks" dxfId="47" priority="48">
      <formula>LEN(TRIM(C310))=0</formula>
    </cfRule>
  </conditionalFormatting>
  <conditionalFormatting sqref="A241:B243">
    <cfRule type="containsBlanks" dxfId="46" priority="47">
      <formula>LEN(TRIM(A241))=0</formula>
    </cfRule>
  </conditionalFormatting>
  <conditionalFormatting sqref="A241:B243">
    <cfRule type="containsBlanks" dxfId="45" priority="46">
      <formula>LEN(TRIM(A241))=0</formula>
    </cfRule>
  </conditionalFormatting>
  <conditionalFormatting sqref="C241:C243">
    <cfRule type="containsBlanks" dxfId="44" priority="45">
      <formula>LEN(TRIM(C241))=0</formula>
    </cfRule>
  </conditionalFormatting>
  <conditionalFormatting sqref="C241:C243">
    <cfRule type="containsBlanks" dxfId="43" priority="44">
      <formula>LEN(TRIM(C241))=0</formula>
    </cfRule>
  </conditionalFormatting>
  <conditionalFormatting sqref="A45:B45">
    <cfRule type="containsBlanks" dxfId="42" priority="43">
      <formula>LEN(TRIM(A45))=0</formula>
    </cfRule>
  </conditionalFormatting>
  <conditionalFormatting sqref="A57:B57">
    <cfRule type="containsBlanks" dxfId="41" priority="40">
      <formula>LEN(TRIM(A57))=0</formula>
    </cfRule>
  </conditionalFormatting>
  <conditionalFormatting sqref="C57">
    <cfRule type="containsBlanks" dxfId="40" priority="39">
      <formula>LEN(TRIM(C57))=0</formula>
    </cfRule>
  </conditionalFormatting>
  <conditionalFormatting sqref="A50:C53">
    <cfRule type="containsBlanks" dxfId="39" priority="42">
      <formula>LEN(TRIM(A50))=0</formula>
    </cfRule>
  </conditionalFormatting>
  <conditionalFormatting sqref="A57:B57">
    <cfRule type="containsBlanks" dxfId="38" priority="41">
      <formula>LEN(TRIM(A57))=0</formula>
    </cfRule>
  </conditionalFormatting>
  <conditionalFormatting sqref="A59:C59">
    <cfRule type="containsBlanks" dxfId="37" priority="38">
      <formula>LEN(TRIM(A59))=0</formula>
    </cfRule>
  </conditionalFormatting>
  <conditionalFormatting sqref="A86:C86">
    <cfRule type="containsBlanks" dxfId="36" priority="37">
      <formula>LEN(TRIM(A86))=0</formula>
    </cfRule>
  </conditionalFormatting>
  <conditionalFormatting sqref="A90:C91 A93:C93">
    <cfRule type="containsBlanks" dxfId="35" priority="36">
      <formula>LEN(TRIM(A90))=0</formula>
    </cfRule>
  </conditionalFormatting>
  <conditionalFormatting sqref="A88:B89">
    <cfRule type="containsBlanks" dxfId="34" priority="35">
      <formula>LEN(TRIM(A88))=0</formula>
    </cfRule>
  </conditionalFormatting>
  <conditionalFormatting sqref="A88:B89">
    <cfRule type="containsBlanks" dxfId="33" priority="34">
      <formula>LEN(TRIM(A88))=0</formula>
    </cfRule>
  </conditionalFormatting>
  <conditionalFormatting sqref="C88:C89">
    <cfRule type="containsBlanks" dxfId="32" priority="33">
      <formula>LEN(TRIM(C88))=0</formula>
    </cfRule>
  </conditionalFormatting>
  <conditionalFormatting sqref="A88:C89">
    <cfRule type="containsBlanks" dxfId="31" priority="32">
      <formula>LEN(TRIM(A88))=0</formula>
    </cfRule>
  </conditionalFormatting>
  <conditionalFormatting sqref="A102:C107">
    <cfRule type="containsBlanks" dxfId="30" priority="31">
      <formula>LEN(TRIM(A102))=0</formula>
    </cfRule>
  </conditionalFormatting>
  <conditionalFormatting sqref="A100:B101">
    <cfRule type="containsBlanks" dxfId="29" priority="30">
      <formula>LEN(TRIM(A100))=0</formula>
    </cfRule>
  </conditionalFormatting>
  <conditionalFormatting sqref="A100:B101">
    <cfRule type="containsBlanks" dxfId="28" priority="29">
      <formula>LEN(TRIM(A100))=0</formula>
    </cfRule>
  </conditionalFormatting>
  <conditionalFormatting sqref="C100:C101">
    <cfRule type="containsBlanks" dxfId="27" priority="28">
      <formula>LEN(TRIM(C100))=0</formula>
    </cfRule>
  </conditionalFormatting>
  <conditionalFormatting sqref="B113:C113">
    <cfRule type="containsBlanks" dxfId="26" priority="25">
      <formula>LEN(TRIM(B113))=0</formula>
    </cfRule>
  </conditionalFormatting>
  <conditionalFormatting sqref="A113 A121:C124 A202:C202">
    <cfRule type="containsBlanks" dxfId="25" priority="27">
      <formula>LEN(TRIM(A113))=0</formula>
    </cfRule>
  </conditionalFormatting>
  <conditionalFormatting sqref="A203:C204">
    <cfRule type="containsBlanks" dxfId="24" priority="26">
      <formula>LEN(TRIM(A203))=0</formula>
    </cfRule>
  </conditionalFormatting>
  <conditionalFormatting sqref="A247:B247">
    <cfRule type="containsBlanks" dxfId="23" priority="24">
      <formula>LEN(TRIM(A247))=0</formula>
    </cfRule>
  </conditionalFormatting>
  <conditionalFormatting sqref="A247:B247">
    <cfRule type="containsBlanks" dxfId="22" priority="23">
      <formula>LEN(TRIM(A247))=0</formula>
    </cfRule>
  </conditionalFormatting>
  <conditionalFormatting sqref="C247">
    <cfRule type="containsBlanks" dxfId="21" priority="22">
      <formula>LEN(TRIM(C247))=0</formula>
    </cfRule>
  </conditionalFormatting>
  <conditionalFormatting sqref="C247">
    <cfRule type="containsBlanks" dxfId="20" priority="21">
      <formula>LEN(TRIM(C247))=0</formula>
    </cfRule>
  </conditionalFormatting>
  <conditionalFormatting sqref="A266:B267 A271:B274">
    <cfRule type="containsBlanks" dxfId="19" priority="20">
      <formula>LEN(TRIM(A266))=0</formula>
    </cfRule>
  </conditionalFormatting>
  <conditionalFormatting sqref="A266:B267 A271:B274">
    <cfRule type="containsBlanks" dxfId="18" priority="19">
      <formula>LEN(TRIM(A266))=0</formula>
    </cfRule>
  </conditionalFormatting>
  <conditionalFormatting sqref="C266:C267 C271:C274">
    <cfRule type="containsBlanks" dxfId="17" priority="18">
      <formula>LEN(TRIM(C266))=0</formula>
    </cfRule>
  </conditionalFormatting>
  <conditionalFormatting sqref="C266:C267 C271:C274">
    <cfRule type="containsBlanks" dxfId="16" priority="17">
      <formula>LEN(TRIM(C266))=0</formula>
    </cfRule>
  </conditionalFormatting>
  <conditionalFormatting sqref="A46:C46">
    <cfRule type="containsBlanks" dxfId="15" priority="16">
      <formula>LEN(TRIM(A46))=0</formula>
    </cfRule>
  </conditionalFormatting>
  <conditionalFormatting sqref="C72:C74 C76:C77">
    <cfRule type="containsBlanks" dxfId="14" priority="13">
      <formula>LEN(TRIM(C72))=0</formula>
    </cfRule>
  </conditionalFormatting>
  <conditionalFormatting sqref="A72:B74 A76:B77">
    <cfRule type="containsBlanks" dxfId="13" priority="15">
      <formula>LEN(TRIM(A72))=0</formula>
    </cfRule>
  </conditionalFormatting>
  <conditionalFormatting sqref="A72:B74 A76:B77">
    <cfRule type="containsBlanks" dxfId="12" priority="14">
      <formula>LEN(TRIM(A72))=0</formula>
    </cfRule>
  </conditionalFormatting>
  <conditionalFormatting sqref="A82:C83 A85:C85">
    <cfRule type="containsBlanks" dxfId="11" priority="12">
      <formula>LEN(TRIM(A82))=0</formula>
    </cfRule>
  </conditionalFormatting>
  <conditionalFormatting sqref="A108:C108">
    <cfRule type="containsBlanks" dxfId="10" priority="11">
      <formula>LEN(TRIM(A108))=0</formula>
    </cfRule>
  </conditionalFormatting>
  <conditionalFormatting sqref="A119:C120">
    <cfRule type="containsBlanks" dxfId="9" priority="10">
      <formula>LEN(TRIM(A119))=0</formula>
    </cfRule>
  </conditionalFormatting>
  <conditionalFormatting sqref="A125:C125">
    <cfRule type="containsBlanks" dxfId="8" priority="9">
      <formula>LEN(TRIM(A125))=0</formula>
    </cfRule>
  </conditionalFormatting>
  <conditionalFormatting sqref="A149:C151">
    <cfRule type="containsBlanks" dxfId="7" priority="8">
      <formula>LEN(TRIM(A149))=0</formula>
    </cfRule>
  </conditionalFormatting>
  <conditionalFormatting sqref="A191:C192 A196:C201 A193:B195">
    <cfRule type="containsBlanks" dxfId="6" priority="7">
      <formula>LEN(TRIM(A191))=0</formula>
    </cfRule>
  </conditionalFormatting>
  <conditionalFormatting sqref="C262">
    <cfRule type="containsBlanks" dxfId="5" priority="3">
      <formula>LEN(TRIM(C262))=0</formula>
    </cfRule>
  </conditionalFormatting>
  <conditionalFormatting sqref="A262:B262">
    <cfRule type="containsBlanks" dxfId="4" priority="6">
      <formula>LEN(TRIM(A262))=0</formula>
    </cfRule>
  </conditionalFormatting>
  <conditionalFormatting sqref="A262:B262">
    <cfRule type="containsBlanks" dxfId="3" priority="5">
      <formula>LEN(TRIM(A262))=0</formula>
    </cfRule>
  </conditionalFormatting>
  <conditionalFormatting sqref="C262">
    <cfRule type="containsBlanks" dxfId="2" priority="4">
      <formula>LEN(TRIM(C262))=0</formula>
    </cfRule>
  </conditionalFormatting>
  <conditionalFormatting sqref="C45">
    <cfRule type="containsBlanks" dxfId="1" priority="2">
      <formula>LEN(TRIM(C45))=0</formula>
    </cfRule>
  </conditionalFormatting>
  <conditionalFormatting sqref="C193:C195">
    <cfRule type="containsBlanks" dxfId="0" priority="1">
      <formula>LEN(TRIM(C193))=0</formula>
    </cfRule>
  </conditionalFormatting>
  <printOptions horizontalCentered="1"/>
  <pageMargins left="0.39370078740157483" right="0.19685039370078741" top="0.78740157480314965" bottom="0.78740157480314965" header="0.51181102362204722" footer="0.51181102362204722"/>
  <pageSetup paperSize="9" scale="20" fitToHeight="0" orientation="landscape" r:id="rId1"/>
  <headerFooter differentFirst="1" alignWithMargins="0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Г ОС</vt:lpstr>
      <vt:lpstr>'3 Г ОС'!Область_печати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2026-03-29T22:50:46Z</dcterms:created>
  <dcterms:modified xsi:type="dcterms:W3CDTF">2026-03-29T22:58:44Z</dcterms:modified>
</cp:coreProperties>
</file>